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6380" windowHeight="8010" tabRatio="500" activeTab="1"/>
  </bookViews>
  <sheets>
    <sheet name="Целевые показатели" sheetId="1" r:id="rId1"/>
    <sheet name="Финансирование" sheetId="2" r:id="rId2"/>
    <sheet name="План реализации" sheetId="3" r:id="rId3"/>
  </sheets>
  <definedNames>
    <definedName name="_xlnm.Print_Titles" localSheetId="1">Финансирование!$3:$5</definedName>
    <definedName name="_xlnm.Print_Area" localSheetId="0">'Целевые показатели'!$A$1:$J$55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6" i="1" l="1"/>
  <c r="I36" i="1"/>
  <c r="B4" i="3" l="1"/>
  <c r="C4" i="3" s="1"/>
  <c r="D4" i="3" s="1"/>
  <c r="E4" i="3" s="1"/>
  <c r="F4" i="3" s="1"/>
  <c r="G4" i="3" s="1"/>
  <c r="H4" i="3" s="1"/>
  <c r="I4" i="3" s="1"/>
  <c r="F373" i="2"/>
  <c r="D373" i="2"/>
  <c r="F372" i="2"/>
  <c r="G372" i="2" s="1"/>
  <c r="D372" i="2"/>
  <c r="F371" i="2"/>
  <c r="D371" i="2"/>
  <c r="F370" i="2"/>
  <c r="D370" i="2"/>
  <c r="F369" i="2"/>
  <c r="G369" i="2" s="1"/>
  <c r="D369" i="2"/>
  <c r="E369" i="2" s="1"/>
  <c r="E368" i="2"/>
  <c r="G367" i="2"/>
  <c r="E367" i="2"/>
  <c r="E366" i="2"/>
  <c r="E365" i="2"/>
  <c r="G364" i="2"/>
  <c r="F364" i="2"/>
  <c r="E364" i="2"/>
  <c r="D364" i="2"/>
  <c r="E363" i="2"/>
  <c r="G362" i="2"/>
  <c r="E362" i="2"/>
  <c r="E361" i="2"/>
  <c r="E360" i="2"/>
  <c r="F359" i="2"/>
  <c r="G359" i="2" s="1"/>
  <c r="D359" i="2"/>
  <c r="E359" i="2" s="1"/>
  <c r="E358" i="2"/>
  <c r="E373" i="2" s="1"/>
  <c r="G357" i="2"/>
  <c r="E357" i="2"/>
  <c r="E372" i="2" s="1"/>
  <c r="E356" i="2"/>
  <c r="E371" i="2" s="1"/>
  <c r="E355" i="2"/>
  <c r="E370" i="2" s="1"/>
  <c r="G354" i="2"/>
  <c r="F354" i="2"/>
  <c r="E354" i="2"/>
  <c r="D354" i="2"/>
  <c r="F351" i="2"/>
  <c r="D351" i="2"/>
  <c r="F350" i="2"/>
  <c r="G350" i="2" s="1"/>
  <c r="D350" i="2"/>
  <c r="F349" i="2"/>
  <c r="G349" i="2" s="1"/>
  <c r="D349" i="2"/>
  <c r="D347" i="2" s="1"/>
  <c r="E347" i="2" s="1"/>
  <c r="F348" i="2"/>
  <c r="D348" i="2"/>
  <c r="E346" i="2"/>
  <c r="G345" i="2"/>
  <c r="E345" i="2"/>
  <c r="E344" i="2"/>
  <c r="E343" i="2"/>
  <c r="F342" i="2"/>
  <c r="G342" i="2" s="1"/>
  <c r="D342" i="2"/>
  <c r="E342" i="2" s="1"/>
  <c r="E341" i="2"/>
  <c r="E340" i="2"/>
  <c r="G339" i="2"/>
  <c r="E339" i="2"/>
  <c r="E338" i="2"/>
  <c r="G337" i="2"/>
  <c r="F337" i="2"/>
  <c r="E337" i="2"/>
  <c r="D337" i="2"/>
  <c r="E336" i="2"/>
  <c r="G335" i="2"/>
  <c r="E335" i="2"/>
  <c r="E334" i="2"/>
  <c r="E333" i="2"/>
  <c r="F332" i="2"/>
  <c r="G332" i="2" s="1"/>
  <c r="D332" i="2"/>
  <c r="E332" i="2" s="1"/>
  <c r="E331" i="2"/>
  <c r="E351" i="2" s="1"/>
  <c r="G330" i="2"/>
  <c r="E330" i="2"/>
  <c r="E350" i="2" s="1"/>
  <c r="E329" i="2"/>
  <c r="E349" i="2" s="1"/>
  <c r="E328" i="2"/>
  <c r="E348" i="2" s="1"/>
  <c r="G327" i="2"/>
  <c r="F327" i="2"/>
  <c r="E327" i="2"/>
  <c r="D327" i="2"/>
  <c r="F324" i="2"/>
  <c r="D324" i="2"/>
  <c r="F323" i="2"/>
  <c r="G323" i="2" s="1"/>
  <c r="D323" i="2"/>
  <c r="F322" i="2"/>
  <c r="G322" i="2" s="1"/>
  <c r="D322" i="2"/>
  <c r="D320" i="2" s="1"/>
  <c r="E320" i="2" s="1"/>
  <c r="F321" i="2"/>
  <c r="D321" i="2"/>
  <c r="E319" i="2"/>
  <c r="E324" i="2" s="1"/>
  <c r="G318" i="2"/>
  <c r="E318" i="2"/>
  <c r="E323" i="2" s="1"/>
  <c r="G317" i="2"/>
  <c r="E317" i="2"/>
  <c r="E322" i="2" s="1"/>
  <c r="E316" i="2"/>
  <c r="E321" i="2" s="1"/>
  <c r="F315" i="2"/>
  <c r="G315" i="2" s="1"/>
  <c r="D315" i="2"/>
  <c r="E315" i="2" s="1"/>
  <c r="F312" i="2"/>
  <c r="D312" i="2"/>
  <c r="F311" i="2"/>
  <c r="G311" i="2" s="1"/>
  <c r="D311" i="2"/>
  <c r="F310" i="2"/>
  <c r="D310" i="2"/>
  <c r="F309" i="2"/>
  <c r="D309" i="2"/>
  <c r="F308" i="2"/>
  <c r="G308" i="2" s="1"/>
  <c r="D308" i="2"/>
  <c r="E308" i="2" s="1"/>
  <c r="E307" i="2"/>
  <c r="E312" i="2" s="1"/>
  <c r="G306" i="2"/>
  <c r="E306" i="2"/>
  <c r="E311" i="2" s="1"/>
  <c r="E305" i="2"/>
  <c r="E310" i="2" s="1"/>
  <c r="E304" i="2"/>
  <c r="E309" i="2" s="1"/>
  <c r="F303" i="2"/>
  <c r="D303" i="2"/>
  <c r="G303" i="2" s="1"/>
  <c r="F300" i="2"/>
  <c r="G300" i="2" s="1"/>
  <c r="D300" i="2"/>
  <c r="F299" i="2"/>
  <c r="G299" i="2" s="1"/>
  <c r="D299" i="2"/>
  <c r="F298" i="2"/>
  <c r="G298" i="2" s="1"/>
  <c r="D298" i="2"/>
  <c r="D296" i="2" s="1"/>
  <c r="E296" i="2" s="1"/>
  <c r="F297" i="2"/>
  <c r="D297" i="2"/>
  <c r="E295" i="2"/>
  <c r="G294" i="2"/>
  <c r="E294" i="2"/>
  <c r="E293" i="2"/>
  <c r="E292" i="2"/>
  <c r="F291" i="2"/>
  <c r="G291" i="2" s="1"/>
  <c r="D291" i="2"/>
  <c r="E291" i="2" s="1"/>
  <c r="E290" i="2"/>
  <c r="G289" i="2"/>
  <c r="E289" i="2"/>
  <c r="E288" i="2"/>
  <c r="E287" i="2"/>
  <c r="G286" i="2"/>
  <c r="F286" i="2"/>
  <c r="E286" i="2"/>
  <c r="D286" i="2"/>
  <c r="E285" i="2"/>
  <c r="G284" i="2"/>
  <c r="E284" i="2"/>
  <c r="E283" i="2"/>
  <c r="E282" i="2"/>
  <c r="F281" i="2"/>
  <c r="G281" i="2" s="1"/>
  <c r="D281" i="2"/>
  <c r="E281" i="2" s="1"/>
  <c r="E280" i="2"/>
  <c r="G279" i="2"/>
  <c r="E279" i="2"/>
  <c r="E278" i="2"/>
  <c r="E277" i="2"/>
  <c r="G276" i="2"/>
  <c r="F276" i="2"/>
  <c r="E276" i="2"/>
  <c r="D276" i="2"/>
  <c r="E275" i="2"/>
  <c r="E274" i="2"/>
  <c r="G273" i="2"/>
  <c r="E273" i="2"/>
  <c r="E272" i="2"/>
  <c r="F271" i="2"/>
  <c r="G271" i="2" s="1"/>
  <c r="D271" i="2"/>
  <c r="E271" i="2" s="1"/>
  <c r="E270" i="2"/>
  <c r="G269" i="2"/>
  <c r="E269" i="2"/>
  <c r="E268" i="2"/>
  <c r="E267" i="2"/>
  <c r="G266" i="2"/>
  <c r="F266" i="2"/>
  <c r="E266" i="2"/>
  <c r="D266" i="2"/>
  <c r="G265" i="2"/>
  <c r="E265" i="2"/>
  <c r="E300" i="2" s="1"/>
  <c r="G264" i="2"/>
  <c r="E264" i="2"/>
  <c r="E299" i="2" s="1"/>
  <c r="E263" i="2"/>
  <c r="E298" i="2" s="1"/>
  <c r="E262" i="2"/>
  <c r="E297" i="2" s="1"/>
  <c r="G261" i="2"/>
  <c r="F261" i="2"/>
  <c r="E261" i="2"/>
  <c r="D261" i="2"/>
  <c r="E253" i="2"/>
  <c r="G252" i="2"/>
  <c r="E252" i="2"/>
  <c r="E251" i="2"/>
  <c r="E250" i="2"/>
  <c r="G249" i="2"/>
  <c r="F249" i="2"/>
  <c r="E249" i="2"/>
  <c r="D249" i="2"/>
  <c r="E248" i="2"/>
  <c r="G247" i="2"/>
  <c r="E247" i="2"/>
  <c r="E246" i="2"/>
  <c r="E245" i="2"/>
  <c r="F244" i="2"/>
  <c r="G244" i="2" s="1"/>
  <c r="D244" i="2"/>
  <c r="E244" i="2" s="1"/>
  <c r="E243" i="2"/>
  <c r="G242" i="2"/>
  <c r="E242" i="2"/>
  <c r="E241" i="2"/>
  <c r="E231" i="2" s="1"/>
  <c r="E240" i="2"/>
  <c r="G239" i="2"/>
  <c r="F239" i="2"/>
  <c r="E239" i="2"/>
  <c r="D239" i="2"/>
  <c r="E238" i="2"/>
  <c r="E233" i="2" s="1"/>
  <c r="G237" i="2"/>
  <c r="E237" i="2"/>
  <c r="E232" i="2" s="1"/>
  <c r="E236" i="2"/>
  <c r="E235" i="2"/>
  <c r="E230" i="2" s="1"/>
  <c r="F234" i="2"/>
  <c r="G234" i="2" s="1"/>
  <c r="D234" i="2"/>
  <c r="E234" i="2" s="1"/>
  <c r="D233" i="2"/>
  <c r="F232" i="2"/>
  <c r="G232" i="2" s="1"/>
  <c r="D232" i="2"/>
  <c r="D231" i="2"/>
  <c r="D230" i="2"/>
  <c r="F229" i="2"/>
  <c r="G229" i="2" s="1"/>
  <c r="D229" i="2"/>
  <c r="E229" i="2" s="1"/>
  <c r="E228" i="2"/>
  <c r="G227" i="2"/>
  <c r="E227" i="2"/>
  <c r="E226" i="2"/>
  <c r="E225" i="2"/>
  <c r="G224" i="2"/>
  <c r="F224" i="2"/>
  <c r="E224" i="2"/>
  <c r="D224" i="2"/>
  <c r="E223" i="2"/>
  <c r="G222" i="2"/>
  <c r="E222" i="2"/>
  <c r="E221" i="2"/>
  <c r="E220" i="2"/>
  <c r="F219" i="2"/>
  <c r="G219" i="2" s="1"/>
  <c r="D219" i="2"/>
  <c r="E219" i="2" s="1"/>
  <c r="E218" i="2"/>
  <c r="G217" i="2"/>
  <c r="E217" i="2"/>
  <c r="E216" i="2"/>
  <c r="E215" i="2"/>
  <c r="G214" i="2"/>
  <c r="F214" i="2"/>
  <c r="E214" i="2"/>
  <c r="D214" i="2"/>
  <c r="E213" i="2"/>
  <c r="E212" i="2"/>
  <c r="G211" i="2"/>
  <c r="E211" i="2"/>
  <c r="E210" i="2"/>
  <c r="F209" i="2"/>
  <c r="G209" i="2" s="1"/>
  <c r="D209" i="2"/>
  <c r="E209" i="2" s="1"/>
  <c r="E208" i="2"/>
  <c r="E207" i="2"/>
  <c r="G206" i="2"/>
  <c r="E206" i="2"/>
  <c r="E205" i="2"/>
  <c r="G204" i="2"/>
  <c r="F204" i="2"/>
  <c r="E204" i="2"/>
  <c r="D204" i="2"/>
  <c r="E203" i="2"/>
  <c r="E202" i="2"/>
  <c r="G201" i="2"/>
  <c r="E201" i="2"/>
  <c r="E200" i="2"/>
  <c r="F199" i="2"/>
  <c r="G199" i="2" s="1"/>
  <c r="D199" i="2"/>
  <c r="E199" i="2" s="1"/>
  <c r="E198" i="2"/>
  <c r="G197" i="2"/>
  <c r="E197" i="2"/>
  <c r="E196" i="2"/>
  <c r="E195" i="2"/>
  <c r="F194" i="2"/>
  <c r="G194" i="2" s="1"/>
  <c r="D194" i="2"/>
  <c r="E194" i="2" s="1"/>
  <c r="E193" i="2"/>
  <c r="G192" i="2"/>
  <c r="E192" i="2"/>
  <c r="G191" i="2"/>
  <c r="E191" i="2"/>
  <c r="E190" i="2"/>
  <c r="E185" i="2" s="1"/>
  <c r="E140" i="2" s="1"/>
  <c r="F189" i="2"/>
  <c r="G189" i="2" s="1"/>
  <c r="D189" i="2"/>
  <c r="E189" i="2" s="1"/>
  <c r="F188" i="2"/>
  <c r="E188" i="2"/>
  <c r="D188" i="2"/>
  <c r="G187" i="2"/>
  <c r="F187" i="2"/>
  <c r="E187" i="2"/>
  <c r="D187" i="2"/>
  <c r="G186" i="2"/>
  <c r="F186" i="2"/>
  <c r="E186" i="2"/>
  <c r="D186" i="2"/>
  <c r="F185" i="2"/>
  <c r="F140" i="2" s="1"/>
  <c r="D185" i="2"/>
  <c r="D140" i="2" s="1"/>
  <c r="F184" i="2"/>
  <c r="G184" i="2" s="1"/>
  <c r="D184" i="2"/>
  <c r="E184" i="2" s="1"/>
  <c r="E183" i="2"/>
  <c r="G182" i="2"/>
  <c r="E182" i="2"/>
  <c r="E181" i="2"/>
  <c r="E171" i="2" s="1"/>
  <c r="E141" i="2" s="1"/>
  <c r="F179" i="2"/>
  <c r="G179" i="2" s="1"/>
  <c r="D179" i="2"/>
  <c r="E179" i="2" s="1"/>
  <c r="E178" i="2"/>
  <c r="G177" i="2"/>
  <c r="E177" i="2"/>
  <c r="G176" i="2"/>
  <c r="E176" i="2"/>
  <c r="G174" i="2"/>
  <c r="F174" i="2"/>
  <c r="E174" i="2"/>
  <c r="D174" i="2"/>
  <c r="F173" i="2"/>
  <c r="F143" i="2" s="1"/>
  <c r="E173" i="2"/>
  <c r="D173" i="2"/>
  <c r="D143" i="2" s="1"/>
  <c r="F172" i="2"/>
  <c r="G172" i="2" s="1"/>
  <c r="E172" i="2"/>
  <c r="D172" i="2"/>
  <c r="D142" i="2" s="1"/>
  <c r="F171" i="2"/>
  <c r="G171" i="2" s="1"/>
  <c r="D171" i="2"/>
  <c r="D169" i="2" s="1"/>
  <c r="E169" i="2" s="1"/>
  <c r="F170" i="2"/>
  <c r="E170" i="2"/>
  <c r="D170" i="2"/>
  <c r="E168" i="2"/>
  <c r="G167" i="2"/>
  <c r="E167" i="2"/>
  <c r="E166" i="2"/>
  <c r="G164" i="2"/>
  <c r="F164" i="2"/>
  <c r="E164" i="2"/>
  <c r="D164" i="2"/>
  <c r="E163" i="2"/>
  <c r="G162" i="2"/>
  <c r="E162" i="2"/>
  <c r="G161" i="2"/>
  <c r="G160" i="2"/>
  <c r="F159" i="2"/>
  <c r="G159" i="2" s="1"/>
  <c r="D159" i="2"/>
  <c r="E159" i="2" s="1"/>
  <c r="E158" i="2"/>
  <c r="E157" i="2"/>
  <c r="G156" i="2"/>
  <c r="E156" i="2"/>
  <c r="F154" i="2"/>
  <c r="G154" i="2" s="1"/>
  <c r="D154" i="2"/>
  <c r="E154" i="2" s="1"/>
  <c r="E153" i="2"/>
  <c r="G152" i="2"/>
  <c r="E152" i="2"/>
  <c r="E151" i="2"/>
  <c r="F149" i="2"/>
  <c r="G149" i="2" s="1"/>
  <c r="D149" i="2"/>
  <c r="E149" i="2" s="1"/>
  <c r="E148" i="2"/>
  <c r="G147" i="2"/>
  <c r="E147" i="2"/>
  <c r="E146" i="2"/>
  <c r="F144" i="2"/>
  <c r="G144" i="2" s="1"/>
  <c r="D144" i="2"/>
  <c r="E144" i="2" s="1"/>
  <c r="E143" i="2"/>
  <c r="E142" i="2"/>
  <c r="E138" i="2"/>
  <c r="G137" i="2"/>
  <c r="E137" i="2"/>
  <c r="E136" i="2"/>
  <c r="E135" i="2"/>
  <c r="E134" i="2" s="1"/>
  <c r="F134" i="2"/>
  <c r="G134" i="2" s="1"/>
  <c r="D134" i="2"/>
  <c r="E133" i="2"/>
  <c r="G132" i="2"/>
  <c r="E132" i="2"/>
  <c r="E131" i="2"/>
  <c r="E130" i="2"/>
  <c r="G129" i="2"/>
  <c r="F129" i="2"/>
  <c r="E129" i="2"/>
  <c r="D129" i="2"/>
  <c r="E128" i="2"/>
  <c r="E127" i="2"/>
  <c r="G126" i="2"/>
  <c r="E126" i="2"/>
  <c r="E125" i="2"/>
  <c r="E119" i="2" s="1"/>
  <c r="F119" i="2"/>
  <c r="D119" i="2"/>
  <c r="G118" i="2"/>
  <c r="E118" i="2"/>
  <c r="G117" i="2"/>
  <c r="E117" i="2"/>
  <c r="G116" i="2"/>
  <c r="E116" i="2"/>
  <c r="E115" i="2"/>
  <c r="G114" i="2"/>
  <c r="F114" i="2"/>
  <c r="E114" i="2"/>
  <c r="D114" i="2"/>
  <c r="G113" i="2"/>
  <c r="F113" i="2"/>
  <c r="E113" i="2"/>
  <c r="E258" i="2" s="1"/>
  <c r="D113" i="2"/>
  <c r="G112" i="2"/>
  <c r="F112" i="2"/>
  <c r="E112" i="2"/>
  <c r="E257" i="2" s="1"/>
  <c r="D112" i="2"/>
  <c r="G111" i="2"/>
  <c r="F111" i="2"/>
  <c r="E111" i="2"/>
  <c r="D111" i="2"/>
  <c r="F110" i="2"/>
  <c r="D110" i="2"/>
  <c r="F109" i="2"/>
  <c r="G109" i="2" s="1"/>
  <c r="D109" i="2"/>
  <c r="E101" i="2"/>
  <c r="G100" i="2"/>
  <c r="E100" i="2"/>
  <c r="E99" i="2"/>
  <c r="F99" i="2" s="1"/>
  <c r="F97" i="2" s="1"/>
  <c r="G97" i="2" s="1"/>
  <c r="D97" i="2"/>
  <c r="E96" i="2"/>
  <c r="F96" i="2" s="1"/>
  <c r="G95" i="2"/>
  <c r="E95" i="2"/>
  <c r="E94" i="2"/>
  <c r="F94" i="2" s="1"/>
  <c r="F92" i="2" s="1"/>
  <c r="G92" i="2" s="1"/>
  <c r="D92" i="2"/>
  <c r="E91" i="2"/>
  <c r="F91" i="2" s="1"/>
  <c r="G90" i="2"/>
  <c r="E90" i="2"/>
  <c r="E89" i="2"/>
  <c r="F89" i="2" s="1"/>
  <c r="D87" i="2"/>
  <c r="E86" i="2"/>
  <c r="F86" i="2" s="1"/>
  <c r="E85" i="2"/>
  <c r="F85" i="2" s="1"/>
  <c r="F82" i="2" s="1"/>
  <c r="G82" i="2" s="1"/>
  <c r="G84" i="2"/>
  <c r="E84" i="2"/>
  <c r="E82" i="2" s="1"/>
  <c r="D82" i="2"/>
  <c r="E81" i="2"/>
  <c r="F81" i="2" s="1"/>
  <c r="E80" i="2"/>
  <c r="F80" i="2" s="1"/>
  <c r="G79" i="2"/>
  <c r="E79" i="2"/>
  <c r="E77" i="2" s="1"/>
  <c r="D77" i="2"/>
  <c r="E76" i="2"/>
  <c r="F76" i="2" s="1"/>
  <c r="E75" i="2"/>
  <c r="F75" i="2" s="1"/>
  <c r="F72" i="2" s="1"/>
  <c r="G72" i="2" s="1"/>
  <c r="G74" i="2"/>
  <c r="E74" i="2"/>
  <c r="E72" i="2" s="1"/>
  <c r="D72" i="2"/>
  <c r="E71" i="2"/>
  <c r="F71" i="2" s="1"/>
  <c r="F61" i="2" s="1"/>
  <c r="E70" i="2"/>
  <c r="F70" i="2" s="1"/>
  <c r="G69" i="2"/>
  <c r="E69" i="2"/>
  <c r="E67" i="2" s="1"/>
  <c r="D67" i="2"/>
  <c r="G66" i="2"/>
  <c r="E66" i="2"/>
  <c r="E61" i="2" s="1"/>
  <c r="E106" i="2" s="1"/>
  <c r="E378" i="2" s="1"/>
  <c r="G65" i="2"/>
  <c r="E65" i="2"/>
  <c r="E60" i="2" s="1"/>
  <c r="E105" i="2" s="1"/>
  <c r="E377" i="2" s="1"/>
  <c r="G64" i="2"/>
  <c r="E64" i="2"/>
  <c r="E62" i="2" s="1"/>
  <c r="F62" i="2"/>
  <c r="G62" i="2" s="1"/>
  <c r="D62" i="2"/>
  <c r="D61" i="2"/>
  <c r="D106" i="2" s="1"/>
  <c r="D60" i="2"/>
  <c r="D105" i="2" s="1"/>
  <c r="F59" i="2"/>
  <c r="G59" i="2" s="1"/>
  <c r="D59" i="2"/>
  <c r="D57" i="2" s="1"/>
  <c r="F58" i="2"/>
  <c r="F103" i="2" s="1"/>
  <c r="E58" i="2"/>
  <c r="E103" i="2" s="1"/>
  <c r="D58" i="2"/>
  <c r="D103" i="2" s="1"/>
  <c r="E48" i="2"/>
  <c r="E47" i="2"/>
  <c r="D46" i="2"/>
  <c r="E45" i="2"/>
  <c r="F43" i="2"/>
  <c r="E43" i="2"/>
  <c r="G42" i="2"/>
  <c r="E42" i="2"/>
  <c r="F41" i="2"/>
  <c r="E41" i="2"/>
  <c r="F40" i="2"/>
  <c r="F39" i="2" s="1"/>
  <c r="E40" i="2"/>
  <c r="G39" i="2"/>
  <c r="E39" i="2"/>
  <c r="D39" i="2"/>
  <c r="F38" i="2"/>
  <c r="E38" i="2"/>
  <c r="G37" i="2"/>
  <c r="E37" i="2"/>
  <c r="F36" i="2"/>
  <c r="E36" i="2"/>
  <c r="F35" i="2"/>
  <c r="F34" i="2" s="1"/>
  <c r="E35" i="2"/>
  <c r="G34" i="2"/>
  <c r="E34" i="2"/>
  <c r="D34" i="2"/>
  <c r="F33" i="2"/>
  <c r="F48" i="2" s="1"/>
  <c r="E33" i="2"/>
  <c r="D33" i="2"/>
  <c r="D48" i="2" s="1"/>
  <c r="F32" i="2"/>
  <c r="E32" i="2"/>
  <c r="D32" i="2"/>
  <c r="D47" i="2" s="1"/>
  <c r="E31" i="2"/>
  <c r="E46" i="2" s="1"/>
  <c r="D31" i="2"/>
  <c r="F30" i="2"/>
  <c r="F45" i="2" s="1"/>
  <c r="E30" i="2"/>
  <c r="D30" i="2"/>
  <c r="D45" i="2" s="1"/>
  <c r="D44" i="2" s="1"/>
  <c r="E44" i="2" s="1"/>
  <c r="K29" i="2"/>
  <c r="J29" i="2"/>
  <c r="D29" i="2"/>
  <c r="E29" i="2" s="1"/>
  <c r="D26" i="2"/>
  <c r="D52" i="2" s="1"/>
  <c r="D25" i="2"/>
  <c r="D51" i="2" s="1"/>
  <c r="F24" i="2"/>
  <c r="G24" i="2" s="1"/>
  <c r="D24" i="2"/>
  <c r="D50" i="2" s="1"/>
  <c r="C24" i="2"/>
  <c r="B24" i="2"/>
  <c r="E22" i="2"/>
  <c r="F22" i="2" s="1"/>
  <c r="E21" i="2"/>
  <c r="F21" i="2" s="1"/>
  <c r="F18" i="2" s="1"/>
  <c r="G18" i="2" s="1"/>
  <c r="E20" i="2"/>
  <c r="F20" i="2" s="1"/>
  <c r="G19" i="2"/>
  <c r="E19" i="2"/>
  <c r="D18" i="2"/>
  <c r="E18" i="2" s="1"/>
  <c r="E17" i="2"/>
  <c r="F17" i="2" s="1"/>
  <c r="E16" i="2"/>
  <c r="F16" i="2" s="1"/>
  <c r="E15" i="2"/>
  <c r="F15" i="2" s="1"/>
  <c r="F25" i="2" s="1"/>
  <c r="G14" i="2"/>
  <c r="E14" i="2"/>
  <c r="D13" i="2"/>
  <c r="E13" i="2" s="1"/>
  <c r="E12" i="2"/>
  <c r="F12" i="2" s="1"/>
  <c r="D12" i="2"/>
  <c r="D27" i="2" s="1"/>
  <c r="D53" i="2" s="1"/>
  <c r="F11" i="2"/>
  <c r="F8" i="2" s="1"/>
  <c r="E11" i="2"/>
  <c r="E26" i="2" s="1"/>
  <c r="E52" i="2" s="1"/>
  <c r="E382" i="2" s="1"/>
  <c r="G10" i="2"/>
  <c r="E10" i="2"/>
  <c r="E25" i="2" s="1"/>
  <c r="E51" i="2" s="1"/>
  <c r="G9" i="2"/>
  <c r="E9" i="2"/>
  <c r="E24" i="2" s="1"/>
  <c r="G8" i="2"/>
  <c r="E8" i="2"/>
  <c r="D8" i="2"/>
  <c r="I53" i="1"/>
  <c r="H53" i="1"/>
  <c r="I55" i="1"/>
  <c r="H55" i="1"/>
  <c r="I50" i="1"/>
  <c r="H50" i="1"/>
  <c r="I49" i="1"/>
  <c r="H49" i="1"/>
  <c r="I48" i="1"/>
  <c r="H48" i="1"/>
  <c r="I47" i="1"/>
  <c r="H47" i="1"/>
  <c r="H46" i="1"/>
  <c r="I45" i="1"/>
  <c r="H45" i="1"/>
  <c r="I44" i="1"/>
  <c r="H44" i="1"/>
  <c r="I52" i="1"/>
  <c r="H52" i="1"/>
  <c r="I42" i="1"/>
  <c r="H42" i="1"/>
  <c r="I41" i="1"/>
  <c r="H41" i="1"/>
  <c r="I40" i="1"/>
  <c r="H40" i="1"/>
  <c r="I39" i="1"/>
  <c r="H39" i="1"/>
  <c r="I38" i="1"/>
  <c r="H38" i="1"/>
  <c r="I37" i="1"/>
  <c r="H37" i="1"/>
  <c r="I35" i="1"/>
  <c r="H35" i="1"/>
  <c r="I34" i="1"/>
  <c r="H34" i="1"/>
  <c r="I33" i="1"/>
  <c r="H33" i="1"/>
  <c r="I31" i="1"/>
  <c r="H31" i="1"/>
  <c r="I30" i="1"/>
  <c r="H30" i="1"/>
  <c r="I29" i="1"/>
  <c r="H29" i="1"/>
  <c r="I28" i="1"/>
  <c r="H28" i="1"/>
  <c r="I27" i="1"/>
  <c r="H27" i="1"/>
  <c r="H24" i="1"/>
  <c r="I23" i="1"/>
  <c r="H23" i="1"/>
  <c r="I22" i="1"/>
  <c r="H22" i="1"/>
  <c r="G21" i="1"/>
  <c r="F21" i="1"/>
  <c r="I21" i="1" s="1"/>
  <c r="E21" i="1"/>
  <c r="I19" i="1"/>
  <c r="H19" i="1"/>
  <c r="I16" i="1"/>
  <c r="H16" i="1"/>
  <c r="I15" i="1"/>
  <c r="H15" i="1"/>
  <c r="I14" i="1"/>
  <c r="H14" i="1"/>
  <c r="I13" i="1"/>
  <c r="H13" i="1"/>
  <c r="H21" i="1" l="1"/>
  <c r="G25" i="2"/>
  <c r="G61" i="2"/>
  <c r="F106" i="2"/>
  <c r="D49" i="2"/>
  <c r="E49" i="2" s="1"/>
  <c r="E50" i="2"/>
  <c r="F27" i="2"/>
  <c r="F53" i="2" s="1"/>
  <c r="F13" i="2"/>
  <c r="G13" i="2" s="1"/>
  <c r="F26" i="2"/>
  <c r="F50" i="2"/>
  <c r="D23" i="2"/>
  <c r="E27" i="2"/>
  <c r="E53" i="2" s="1"/>
  <c r="E383" i="2" s="1"/>
  <c r="F47" i="2"/>
  <c r="G47" i="2" s="1"/>
  <c r="G32" i="2"/>
  <c r="F31" i="2"/>
  <c r="F46" i="2" s="1"/>
  <c r="F51" i="2" s="1"/>
  <c r="F67" i="2"/>
  <c r="G67" i="2" s="1"/>
  <c r="F60" i="2"/>
  <c r="F77" i="2"/>
  <c r="G77" i="2" s="1"/>
  <c r="F87" i="2"/>
  <c r="G87" i="2" s="1"/>
  <c r="G119" i="2"/>
  <c r="G140" i="2"/>
  <c r="E139" i="2"/>
  <c r="D104" i="2"/>
  <c r="F104" i="2"/>
  <c r="D255" i="2"/>
  <c r="F255" i="2"/>
  <c r="F375" i="2" s="1"/>
  <c r="E256" i="2"/>
  <c r="F57" i="2"/>
  <c r="G57" i="2" s="1"/>
  <c r="E59" i="2"/>
  <c r="E87" i="2"/>
  <c r="E92" i="2"/>
  <c r="E97" i="2"/>
  <c r="E110" i="2"/>
  <c r="D257" i="2"/>
  <c r="D377" i="2" s="1"/>
  <c r="D382" i="2" s="1"/>
  <c r="D258" i="2"/>
  <c r="D378" i="2" s="1"/>
  <c r="D383" i="2" s="1"/>
  <c r="F258" i="2"/>
  <c r="G258" i="2" s="1"/>
  <c r="D141" i="2"/>
  <c r="D139" i="2" s="1"/>
  <c r="F141" i="2"/>
  <c r="G141" i="2" s="1"/>
  <c r="F142" i="2"/>
  <c r="G142" i="2" s="1"/>
  <c r="F169" i="2"/>
  <c r="G169" i="2" s="1"/>
  <c r="F320" i="2"/>
  <c r="G320" i="2" s="1"/>
  <c r="F347" i="2"/>
  <c r="G347" i="2" s="1"/>
  <c r="F296" i="2"/>
  <c r="G296" i="2" s="1"/>
  <c r="E303" i="2"/>
  <c r="G51" i="2" l="1"/>
  <c r="F257" i="2"/>
  <c r="G257" i="2" s="1"/>
  <c r="F256" i="2"/>
  <c r="E255" i="2"/>
  <c r="E109" i="2"/>
  <c r="E104" i="2"/>
  <c r="E57" i="2"/>
  <c r="D375" i="2"/>
  <c r="F44" i="2"/>
  <c r="G44" i="2" s="1"/>
  <c r="E23" i="2"/>
  <c r="F378" i="2"/>
  <c r="G378" i="2" s="1"/>
  <c r="G106" i="2"/>
  <c r="D256" i="2"/>
  <c r="D254" i="2" s="1"/>
  <c r="F254" i="2"/>
  <c r="G255" i="2"/>
  <c r="F376" i="2"/>
  <c r="G104" i="2"/>
  <c r="F139" i="2"/>
  <c r="G139" i="2" s="1"/>
  <c r="G60" i="2"/>
  <c r="F105" i="2"/>
  <c r="F29" i="2"/>
  <c r="G29" i="2" s="1"/>
  <c r="F102" i="2"/>
  <c r="G102" i="2" s="1"/>
  <c r="D102" i="2"/>
  <c r="F380" i="2"/>
  <c r="G50" i="2"/>
  <c r="F49" i="2"/>
  <c r="G49" i="2" s="1"/>
  <c r="F52" i="2"/>
  <c r="F383" i="2"/>
  <c r="G383" i="2" s="1"/>
  <c r="F23" i="2"/>
  <c r="G23" i="2" s="1"/>
  <c r="G52" i="2" l="1"/>
  <c r="D376" i="2"/>
  <c r="D381" i="2" s="1"/>
  <c r="G256" i="2"/>
  <c r="G380" i="2"/>
  <c r="F377" i="2"/>
  <c r="G377" i="2" s="1"/>
  <c r="G105" i="2"/>
  <c r="G376" i="2"/>
  <c r="G254" i="2"/>
  <c r="D374" i="2"/>
  <c r="E374" i="2" s="1"/>
  <c r="D380" i="2"/>
  <c r="E376" i="2"/>
  <c r="E381" i="2" s="1"/>
  <c r="E102" i="2"/>
  <c r="E254" i="2"/>
  <c r="E375" i="2"/>
  <c r="E380" i="2" s="1"/>
  <c r="G375" i="2"/>
  <c r="F381" i="2"/>
  <c r="G381" i="2" s="1"/>
  <c r="F382" i="2" l="1"/>
  <c r="G382" i="2" s="1"/>
  <c r="D379" i="2"/>
  <c r="E379" i="2" s="1"/>
  <c r="F379" i="2"/>
  <c r="F374" i="2"/>
  <c r="G374" i="2" s="1"/>
  <c r="G379" i="2" l="1"/>
</calcChain>
</file>

<file path=xl/sharedStrings.xml><?xml version="1.0" encoding="utf-8"?>
<sst xmlns="http://schemas.openxmlformats.org/spreadsheetml/2006/main" count="2573" uniqueCount="705">
  <si>
    <t>ОТЧЕТ</t>
  </si>
  <si>
    <t>о ходе реализации муниципальной программы муниципального образования Кавказский район "Развитие образования"</t>
  </si>
  <si>
    <t>за  2025 год</t>
  </si>
  <si>
    <t>( за 12 месяцев)</t>
  </si>
  <si>
    <t>1. Сведения о достижении целевых показателей муниципальной программы</t>
  </si>
  <si>
    <t>№ п/п</t>
  </si>
  <si>
    <t>Наименование комплекса процессных мероприятий,  мероприятий</t>
  </si>
  <si>
    <t>Признак динамики показателя увеличение значений, уменьшение значений)</t>
  </si>
  <si>
    <t>Един. Измерения (по ОКЕИ)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</si>
  <si>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</si>
  <si>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</si>
  <si>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Фактическое значение показателя на конец отчетного периода</t>
  </si>
  <si>
    <t>Отклонение в абсол. выраж.</t>
  </si>
  <si>
    <t>% исполнения</t>
  </si>
  <si>
    <t>Причина недостижения фактического значения показателя в отчетном периоде</t>
  </si>
  <si>
    <t>2</t>
  </si>
  <si>
    <t>3</t>
  </si>
  <si>
    <t>1</t>
  </si>
  <si>
    <t>Показатели целей муниципальной программы программы:</t>
  </si>
  <si>
    <t>Цель муниципальной программы - обеспечение условий для эффективного развития образования в муниципальном образовании Кавказский район, направленного на формирование конкурентоспособного человеческого потенциала</t>
  </si>
  <si>
    <t>1.1</t>
  </si>
  <si>
    <t>Охват детей дошкольного возраста различными формами дошкольного образования</t>
  </si>
  <si>
    <t>Увеличение значений</t>
  </si>
  <si>
    <t>процент</t>
  </si>
  <si>
    <t>1.1.2</t>
  </si>
  <si>
    <t>Удельный вес численности учащихся общеобразовательных учреждений, обучающихся в соответствии с федеральным государственным образовательным стандартом, в общей численности учащихся общеобразовательных учреждений</t>
  </si>
  <si>
    <t>Увеличение значения</t>
  </si>
  <si>
    <t>1.1.3</t>
  </si>
  <si>
    <t xml:space="preserve">Доля детей в возрасте от 5 до до 18 лет, охваченных дополнительным образованием
</t>
  </si>
  <si>
    <t>1.1.4</t>
  </si>
  <si>
    <t>Количество учреждений, подведомственных управлению образования и управление образования</t>
  </si>
  <si>
    <t>Единица</t>
  </si>
  <si>
    <t>Показатели проектной части муниципальной программы:</t>
  </si>
  <si>
    <t>Задача муниципальной программы: формирование эффективной системы патриотического воспитания детей и молодежи, основанной на принципах нравственности и гражданской идентичности, развитие духовно- нравственного, патриотического, эстетического и физического воспитания обучающихся,  гармоничного развития, успешной адаптации и социализации обучающихся, включая формирование ответственного отношения к окружающему миру</t>
  </si>
  <si>
    <t>2.1</t>
  </si>
  <si>
    <t>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</si>
  <si>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>Задача муниципальной программы - создание комфортной и безопасной среды для пребывания работников и учащихся в муниципальных образовательных учреждениях</t>
  </si>
  <si>
    <t>2.2</t>
  </si>
  <si>
    <t>Количество капитально отремонтированных муниципальных образовательных учреждений</t>
  </si>
  <si>
    <t>2.2.1</t>
  </si>
  <si>
    <t>Количество капитально отремонтированных муниципальных дошкольных образовательных учреждений</t>
  </si>
  <si>
    <t>2.2.2</t>
  </si>
  <si>
    <t>Количество капитально отремонтированных муниципальных  общеобразовательных учреждений</t>
  </si>
  <si>
    <t>2.2.3</t>
  </si>
  <si>
    <t>Количество капитально отремонтированных муниципальных  образовательных учреждений дополнительного образования</t>
  </si>
  <si>
    <t>Увеличение занчения</t>
  </si>
  <si>
    <t>Показатели процессной части муниципальной программы:</t>
  </si>
  <si>
    <t>Задача муниципальной программы - обеспечение доступности дошкольного образования,  формирование общей культуры, развитие физических, интеллектуальных, нравственных, эстетических и личностных качеств, формирование предпосылок учебной деятельности, сохранение и укрепление здоровья детей дошкольного возраста</t>
  </si>
  <si>
    <t>3.1</t>
  </si>
  <si>
    <t>Число воспитанников, обучающихся в дошкольных образовательных учреждениях</t>
  </si>
  <si>
    <t>Человек</t>
  </si>
  <si>
    <t>Снижение показателей (по сравнению с аналогичным периодом прошлого года) произошло по демографическим причинам и движению детей за пределы района</t>
  </si>
  <si>
    <t>3.2</t>
  </si>
  <si>
    <t>Количество получателей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 образования</t>
  </si>
  <si>
    <t xml:space="preserve"> Компенсационные выплаты производятся согласно фактической потребности</t>
  </si>
  <si>
    <t>3.3</t>
  </si>
  <si>
    <t>Удельный вес дошкольных  образовательных учреждений, реализующих современные образовательные программы  и технологии  дошкольного образования, обеспечивающие раннее развитие детей, образование детей от 5 до 7 лет, и инклюзивное образование дошкольников с ограниченными возможностями</t>
  </si>
  <si>
    <t>Увеличения значения</t>
  </si>
  <si>
    <t>Процент</t>
  </si>
  <si>
    <t>3.4</t>
  </si>
  <si>
    <t>Доля педагогов дошкольных учреждений, прошедших повышение квалификации от общей численности педагогов, нуждающихся в повышении квалификации</t>
  </si>
  <si>
    <t>3.5</t>
  </si>
  <si>
    <t>Отношение среднемесячной заработной платы педагогических работников ДОУ  к среднемесячной заработной плате в сфере общего образования Краснодарского края</t>
  </si>
  <si>
    <t xml:space="preserve"> </t>
  </si>
  <si>
    <t>Задача муниципальной программы - формирование физически здоровой, духовно богатой, высоконравственной, образованной личности; создание предпосылок для вхождения в открытое информационно-образовательное пространство;  разностороннее развитие детей и их познавательных интересов, творческих способностей, общеучебных умений, а также создание условий для самореализации личности</t>
  </si>
  <si>
    <t>3.6</t>
  </si>
  <si>
    <t>Численность обучающихся в общеобразовательных учреждениях</t>
  </si>
  <si>
    <t>3.7</t>
  </si>
  <si>
    <t>Удельный вес педагогических кадров общеобразовательных организаций, прошедших обучение  по программам переподготовки и повышения квалификации педагогических работников образования</t>
  </si>
  <si>
    <t>3.8</t>
  </si>
  <si>
    <t>Отношение  средней заработной платы  педагогических работников  учреждений  общего образования к средней заработной плате  в экономике  Краснодарского края</t>
  </si>
  <si>
    <t>3.9</t>
  </si>
  <si>
    <t>Доля педагогических работников муниципальных общеобразовательных организаций, получающих вознаграждение за классное руководство, в общей численности педагогических работников такой категории</t>
  </si>
  <si>
    <t>3.10</t>
  </si>
  <si>
    <t>Охват горячим питанием школьников</t>
  </si>
  <si>
    <t>3.11</t>
  </si>
  <si>
    <t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</t>
  </si>
  <si>
    <t>100</t>
  </si>
  <si>
    <t>3.12</t>
  </si>
  <si>
    <t>Доля учащихся из многодетных семей, получающих льготное питание</t>
  </si>
  <si>
    <t>3.13</t>
  </si>
  <si>
    <t>Количество проведенных районных мероприятий, направленных на правовое воспитание учащихся</t>
  </si>
  <si>
    <t>3.14</t>
  </si>
  <si>
    <t>Доля несовершеннолетних, состоящих на учетах в органах и учреждениях системы профилактики безнадзорности и правонарушений, вовлеченных в мероприятия профилактической направленности</t>
  </si>
  <si>
    <t>3.15</t>
  </si>
  <si>
    <t>Доля учащихся общеобразовательных учреждений, принявших участие в мероприятиях патриотической направленности</t>
  </si>
  <si>
    <t xml:space="preserve"> -</t>
  </si>
  <si>
    <t>3.16</t>
  </si>
  <si>
    <t>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</t>
  </si>
  <si>
    <t>Снижение значения</t>
  </si>
  <si>
    <t>Задача муниципальной программы - формирование и развитие творческих способностей детей, удовлетворение их индивидуальных потребностей в интеллектуальном, нравственном и физическом совершенствовании, формирование культуры здорового и безопасного образа жизни, укрепление здоровья,   организация их свободного времени,   адаптация к жизни в обществе, а также выявление и поддержка талантливых и одаренных детей</t>
  </si>
  <si>
    <t>3.17</t>
  </si>
  <si>
    <t>Число обучающихся в учреждениях дополнительного образования</t>
  </si>
  <si>
    <t>3.18</t>
  </si>
  <si>
    <t>Количество введенных ставок педагогов дополнительного образования для работы с детьми в спортивных клубах учреждений дополнительного образования</t>
  </si>
  <si>
    <t>3.19</t>
  </si>
  <si>
    <t>Численность учащихся, привлеченных к регулярным занятиям в секциях спортивных клубов учреждений дополнительного образования</t>
  </si>
  <si>
    <t>3.20</t>
  </si>
  <si>
    <t>Доля   организаций дополнительного образования, оснащенных в соответствии с требованиями  ФГОС</t>
  </si>
  <si>
    <t>3.21</t>
  </si>
  <si>
    <t xml:space="preserve">Доля педагогов  дополнительного образования прошедших повышение
квалификации (профессиональную
переподготовку), от численности нуждающихся в повышении квалификации  
</t>
  </si>
  <si>
    <t>3.22</t>
  </si>
  <si>
    <t>Отношение средней заработной платы педагогических работников  учреждений  дополнительного образования детей  к средней заработной плате учителей Краснодарского края</t>
  </si>
  <si>
    <t>3.23</t>
  </si>
  <si>
    <t>Доля детей в возрасте от 5 до 18 лет, имеющих право на получение сертификата дополнительного образования в рамках социального заказа  в общей численности детей в возрасте от 5 до 18 лет</t>
  </si>
  <si>
    <t>Задача муниципальной программы - создание и обеспечение условий для проведения и участия в олимпиадах, конкурсах и иных мероприятиях различного уровня для одаренных детей</t>
  </si>
  <si>
    <t>3.24</t>
  </si>
  <si>
    <t>Доля учащихся, принимавших  участие  во Всероссийских олимпиадах и иных интеллектуальных и творческих  конкурсах от общей  численности обучающихся</t>
  </si>
  <si>
    <t>3.25</t>
  </si>
  <si>
    <t>Количество выданных квот на целевое обучение по программам бакалавриата и программам специалитета</t>
  </si>
  <si>
    <t>Заявок на основании заключённых договоров о целевом обучении не поступило. Следовательно квоты не выдавались.</t>
  </si>
  <si>
    <t>2. Сведения об исполнении бюджетных ассигнований, предусмотренных на финансовое обеспечение реализации муниципальной программы муниципального образования Кавказский район «Развитие образования»</t>
  </si>
  <si>
    <t>Наименование муниципального проекта, комплекса процессных мероприятий, мероприятий муниципальной программы</t>
  </si>
  <si>
    <t xml:space="preserve">Ответственный за выполнение мероприятия, исполнитель </t>
  </si>
  <si>
    <t>Объем финансового обеспечения, тыс. рублей</t>
  </si>
  <si>
    <t>Профинансировано, тыс. рублей</t>
  </si>
  <si>
    <t>Результат реализации мероприятия</t>
  </si>
  <si>
    <t>Причины не освоения средств,  не достижения значения результата реализации мероприятия</t>
  </si>
  <si>
    <t xml:space="preserve">предусмотрено  муниципальной программой </t>
  </si>
  <si>
    <t xml:space="preserve">предусмотрено  сводной бюджетной росписью </t>
  </si>
  <si>
    <t>наименование</t>
  </si>
  <si>
    <t xml:space="preserve">единица измерения </t>
  </si>
  <si>
    <t>плановое значение</t>
  </si>
  <si>
    <t>фактическое значение</t>
  </si>
  <si>
    <t>Проектная часть</t>
  </si>
  <si>
    <t>Мероприятия, реализуемые в рамках муниципального проекта "Педагоги и наставники".   Статус проекта -1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</si>
  <si>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</si>
  <si>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И.о. начальника управления образования администрации МО Кавказский район Чибисова М.А. </t>
  </si>
  <si>
    <t>В 25-ти общеобразовательных учреждениях муниципального образования Кавказский район проведены мероприятия  по обеспечению деятельности советников директора о воспитанию и взаимодействию с детскими с детскими общественными объединениями</t>
  </si>
  <si>
    <t>федеральный бюджет</t>
  </si>
  <si>
    <t>краевой бюджет</t>
  </si>
  <si>
    <t>местный бюджет</t>
  </si>
  <si>
    <t>ВБИ</t>
  </si>
  <si>
    <t>1.2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</si>
  <si>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</si>
  <si>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Обеспечены ежемесячным денежным вознаграждением за классное руководство</t>
  </si>
  <si>
    <t>человек</t>
  </si>
  <si>
    <t>Уменьшение кол-ва классов на 01.09.2025г.</t>
  </si>
  <si>
    <t>1.3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</si>
  <si>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</si>
  <si>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Обеспечены ежемесячным денежным вознаграждением советники директоров</t>
  </si>
  <si>
    <t>ИТОГО:</t>
  </si>
  <si>
    <t>х</t>
  </si>
  <si>
    <t>Мероприятия, реализуемые в рамках муниципального проекта "Капитальный ремонт муниципальных образовательных учреждений муниципального образования Кавказский район".   Статус проекта -3</t>
  </si>
  <si>
    <t>Капитальный ремонт муниципальных образовательных учреждений  муниципального образования   Кавказский район</t>
  </si>
  <si>
    <t>Проведен  капитальный ремонт здания, помещений</t>
  </si>
  <si>
    <t>единица</t>
  </si>
  <si>
    <t>2.1.1</t>
  </si>
  <si>
    <t>Капитальный ремонт муниципальных дошкольных образовательных учреждений</t>
  </si>
  <si>
    <t>2.1.2</t>
  </si>
  <si>
    <t>Капитальный ремонт муниципальных  общеобразовательных учреждений</t>
  </si>
  <si>
    <t>ВСЕГО ПРОЕКТНАЯ ЧАСТЬ</t>
  </si>
  <si>
    <t>Процессная часть</t>
  </si>
  <si>
    <t>Комплекс процессных мероприятий - развитие системы дошкольного образования в муниципальном образовании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</si>
  <si>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</si>
  <si>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 xml:space="preserve">Финансовое обеспечение деятельности муниципальных бюджетных и автономных учреждений на реализацию программ дошкольного образования </t>
  </si>
  <si>
    <t>Обеспечена деятельность  32 учреждений дошкольного образования</t>
  </si>
  <si>
    <t>1.1.1</t>
  </si>
  <si>
    <t>Расходы на обеспечение деятельности муниципальных учреждений (оказание муниципальных услуг)</t>
  </si>
  <si>
    <t>Получено доступное и качественное образование детей в 32 учреждениях дошкольного образования</t>
  </si>
  <si>
    <t>В связи с уменьшением кол-ва воспитанников уменьшилось кол-во оказываемых платных услуг</t>
  </si>
  <si>
    <t>Расходы на обеспечение деятельности муниципальных учреждений (иные расходы, не связанные с оказанием муниципальных услуг)</t>
  </si>
  <si>
    <t>Обеспечено дополнительное стимулирование отдельных категорий работников</t>
  </si>
  <si>
    <t>Обеспечена выплата педагогическим работникам ДОУ (3000,0 руб.)</t>
  </si>
  <si>
    <t>Обеспечена дополнительная выплата педагогическим работникам ДОУ (5000,0 руб.)</t>
  </si>
  <si>
    <t xml:space="preserve">Обеспечение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  </t>
  </si>
  <si>
    <t>Осуществлены компенсационные  выплаты родителям</t>
  </si>
  <si>
    <t>Выполнено в полном объеме по фактической потребности</t>
  </si>
  <si>
    <t>Компенсация расходов на оплату жилых помещений, отопления и освещения педагогическим работникам муниципальных образовательных организаций,  проживающим и работающим в сельских населенных пунктах</t>
  </si>
  <si>
    <t>Осуществлены компенсационные выплаты расходов педагогическим работникам</t>
  </si>
  <si>
    <t>Увеличение кол-ва получателей</t>
  </si>
  <si>
    <t>1.4</t>
  </si>
  <si>
    <t>Дополнительная помощь местным бюджетам для решения социально-значимых вопросов</t>
  </si>
  <si>
    <t>Проведен капитальный,  текущий ремонт, благоустройство территории и укреплена материально-техническая база в учреждениях дошкольного образования</t>
  </si>
  <si>
    <t>1.5</t>
  </si>
  <si>
    <t xml:space="preserve">Осуществление муниципальными дошкольными 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сооружениям, в том числе разработка и изготовление сметной документации, и иных расходов, связанных с проведением работ </t>
  </si>
  <si>
    <t>Осуществлен  текущий ремонт, благоустройство территории и ремонт ограждения</t>
  </si>
  <si>
    <t>1.6</t>
  </si>
  <si>
    <t>Реализация мероприятий в области образования, наказы избирателей</t>
  </si>
  <si>
    <t>Проведен текущий ремонт и укреплена материально-техническая база в учреждениях дошкольного образования</t>
  </si>
  <si>
    <t>1.7</t>
  </si>
  <si>
    <t xml:space="preserve">Материально- техническое обеспечение дошкольных учреждений </t>
  </si>
  <si>
    <t>Укреплена материально-техническая база дошкольных учреждений</t>
  </si>
  <si>
    <t>Комплекс процессных мероприятий - развитие системы общего образования в муниципальном образовании Кавказский район</t>
  </si>
  <si>
    <t>Финансовое обеспечение деятельности муниципальных бюджетных и автономных учреждений на реализацию программ общего образования</t>
  </si>
  <si>
    <t>обеспечена деятельность 25 общеобразовательных учреждений</t>
  </si>
  <si>
    <t>Получено доступное и качественное образование детей в 25 учреждениях общего образования</t>
  </si>
  <si>
    <t>В связи с уменьшением кол-ва учащихся уменьшилось кол-во оказываемых платных услуг</t>
  </si>
  <si>
    <t>Обеспечена выплата работники в возрасте до 35 лет,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</t>
  </si>
  <si>
    <t>Обеспечена выплата педагогическим работникам к началу учебного года</t>
  </si>
  <si>
    <t>Предоставлена компенсационная выплата за выполнение функций классного руководителя</t>
  </si>
  <si>
    <t xml:space="preserve">Обеспечена дополнительная выплата учителям и отдельным педагогическим работникам </t>
  </si>
  <si>
    <t>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</t>
  </si>
  <si>
    <t>Осуществление ежемесячной доплаты педагогическим работникам муниципальных общеобразовательных организации в возрасте до 35 лет (включительно) муниципального образования Кавказский район</t>
  </si>
  <si>
    <t xml:space="preserve">Обеспечены ежемесячной доплатой педагогические работники в возрасте до 35 лет (включительно) </t>
  </si>
  <si>
    <t>2.3</t>
  </si>
  <si>
    <t>Осуществление единовременной выплаты педагогическим работникам - молодым специалистам, впервые трудоустроенным в муниципальные общеобразовательные организации муниципального образования Кавказский район</t>
  </si>
  <si>
    <t>Обеспечены единовременной выплатой молодые специалисты</t>
  </si>
  <si>
    <t>2.4</t>
  </si>
  <si>
    <t>Организация питания учащихся  муниципальных общеобразовательных учреждений</t>
  </si>
  <si>
    <t>2.4.1</t>
  </si>
  <si>
    <t xml:space="preserve">Организация питания учащихся  муниципальных общеобразовательных учреждений, реализующих общеобразовательные программы </t>
  </si>
  <si>
    <t>Обеспечено питания учащихся 5- 11 классов</t>
  </si>
  <si>
    <t>2.4.2</t>
  </si>
  <si>
    <t>Обеспечение бесплатным одноразовым горячим питанием обучающихся 5-11 классов в муниципальных общеобразовательных организациях, в целях поддержки членов семей граждан Российской Федерации, принимающих участие в выполнении специальной военной операции</t>
  </si>
  <si>
    <t>2.4.3</t>
  </si>
  <si>
    <t>Обеспечение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</si>
  <si>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 xml:space="preserve">Обеспечено питание учащихся  из многодетных семей </t>
  </si>
  <si>
    <t>2.4.4</t>
  </si>
  <si>
    <t>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</si>
  <si>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Обеспечено бесплатное горячее  питание учащихся 1-4 классов</t>
  </si>
  <si>
    <t>Уточнение бюджетной росписи от 30.12.2025 года в связи с пересчетом % софинансирования за 2025г. Муниципальная программа не уточнялась</t>
  </si>
  <si>
    <t>2.4.5</t>
  </si>
  <si>
    <t>Услуга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</si>
  <si>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Обеспечено питания учащихся 1-4 классов</t>
  </si>
  <si>
    <t>2.4.6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</si>
  <si>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</si>
  <si>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Обеспечено бесплатное питание обучающихся с ограниченными возможностями здоровья</t>
  </si>
  <si>
    <t>2.4.6.1</t>
  </si>
  <si>
    <t>2.4.6.2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</si>
  <si>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учреждениях</t>
  </si>
  <si>
    <t>Оплачена комиссия банку за перечисление денежной компенсации на лицевые счета родителей</t>
  </si>
  <si>
    <t>2.4.7</t>
  </si>
  <si>
    <t>Организация и обеспечение бесплатным горячим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</si>
  <si>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Обеспечено питание учащихся детей- инвалидов (инвалидов), не являющихся с ограниченными возможностями здоровья</t>
  </si>
  <si>
    <t>2.4.7.1</t>
  </si>
  <si>
    <t>Организация и обеспечение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</si>
  <si>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Обеспечено бесплатное питание учащихся детей- инвалидов (инвалидов), не являющихся с ограниченными возможностями здоровья</t>
  </si>
  <si>
    <t>2.4.7.2</t>
  </si>
  <si>
    <t>Услуга по организации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</si>
  <si>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2.5</t>
  </si>
  <si>
    <t>2.6</t>
  </si>
  <si>
    <t>Материально-техническое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</si>
  <si>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Укреплена материально-техническая база пунктов проведения экзаменов</t>
  </si>
  <si>
    <t>Произведена выплата педагогическим работникам</t>
  </si>
  <si>
    <t>2.7</t>
  </si>
  <si>
    <t>Проведен капитальный,  текущий ремонт, благоустройство территории и укреплена материально-техническая база</t>
  </si>
  <si>
    <t>2.8</t>
  </si>
  <si>
    <t>Осуществление муниципальными общеобразовательными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работ</t>
  </si>
  <si>
    <t>По СОШ № 16 (ремонт туалетных комнат)  закупочная процедура не была запущена, в связи со сжатыми сроками выполнения работ (контракт не заключен)</t>
  </si>
  <si>
    <t>2.9</t>
  </si>
  <si>
    <t>Наказы избирателей</t>
  </si>
  <si>
    <t>Выполнены наказы избирателей</t>
  </si>
  <si>
    <t>2.10</t>
  </si>
  <si>
    <t>Материально- техническое обеспечение образовательных учреждений</t>
  </si>
  <si>
    <t>Укреплена материально-техническая база образовательных учреждений</t>
  </si>
  <si>
    <t>2.11</t>
  </si>
  <si>
    <t>Реализация мероприятий в области образования</t>
  </si>
  <si>
    <t>Проведены мероприятия в области образования</t>
  </si>
  <si>
    <t>2.11.1</t>
  </si>
  <si>
    <t>Организация и проведение муниципальных творческих конкурсов и мероприятий по правовому воспитанию учащихся</t>
  </si>
  <si>
    <t xml:space="preserve"> Проведены муниципальные творческие конкурсы и мероприятия </t>
  </si>
  <si>
    <t>2.11.2</t>
  </si>
  <si>
    <t>Организация и обеспечение участия в краевых творческих конкурсах и фестивалях в рамках профилактики подростковой преступности</t>
  </si>
  <si>
    <t>Глуховская Н.И. начальник отдела по делам несовершеннолетних управления опеки и попечительства в отношении несовершеннолетних администрации МО Кавказский район</t>
  </si>
  <si>
    <t xml:space="preserve">Принято участие  в краевых творческих конкурсах и фестивалях </t>
  </si>
  <si>
    <t>2.11.3</t>
  </si>
  <si>
    <t>Мероприятия по сохранению объектов культурного наследия</t>
  </si>
  <si>
    <t xml:space="preserve"> Проведены мероприятия по ремонту учреждений для сохранения объектов культурного наследия</t>
  </si>
  <si>
    <t>По СОШ № 44 заключено дополнительное соглашение на продление срока выполнения работ (переходящий остаток)</t>
  </si>
  <si>
    <t>2.12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</si>
  <si>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</si>
  <si>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Проведен  капитальный ремонт помещений</t>
  </si>
  <si>
    <t>Комплекс процессных мероприятий - Развитие системы дополнительного образования в муниципальном образовании Кавказский район</t>
  </si>
  <si>
    <t>Финансовое обеспечение деятельности муниципальных бюджетных и автономных учреждений на реализацию программ дополнительного образования (предоставление субсидий на оказание муниципальных услуг)</t>
  </si>
  <si>
    <t>Обеспечена деятельность  4-х учреждений дополнительного образования детей</t>
  </si>
  <si>
    <t>Обеспечение функционирования модели социального заказа в системе дополнительного образования детей</t>
  </si>
  <si>
    <t>Получили сертификат дополнительного образования в рамках социального заказа</t>
  </si>
  <si>
    <t>Осуществление учреждениями дополнительного образования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текущего  ремонта</t>
  </si>
  <si>
    <t>Осуществлен  текущий ремонт учреждений</t>
  </si>
  <si>
    <t>Проведен текущий ремонт и укреплена материально-техническая база учреждений дополнительного образования</t>
  </si>
  <si>
    <t>Материально- техническое обеспечение учреждений дополнительного образования</t>
  </si>
  <si>
    <t>Укреплена материально-техническая база учреждений дополнительного образования</t>
  </si>
  <si>
    <t>Мероприятия, направленные на финансирование муниципальных организаций,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</si>
  <si>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Проведен медицинский осмотр учащихся</t>
  </si>
  <si>
    <t>4</t>
  </si>
  <si>
    <t>Комплекс процессных мероприятий -   обеспечение деятельности органов управления в сфере образования</t>
  </si>
  <si>
    <t>4.1</t>
  </si>
  <si>
    <t>Расходы на обеспечение функций органов местного самоуправления</t>
  </si>
  <si>
    <t>Обеспечена деятельность управления образования МО Кавказский район</t>
  </si>
  <si>
    <t>5</t>
  </si>
  <si>
    <t>Комплекс процессных мероприятий -  обеспечение деятельности в области бухгалтерского и бюджетного учета</t>
  </si>
  <si>
    <t>5.1</t>
  </si>
  <si>
    <t>Расходы на обеспечение деятельности муниципальных  казенных учреждений</t>
  </si>
  <si>
    <t>Руководитель МКУ ЦБО Митрофанова Л.П.</t>
  </si>
  <si>
    <t>Обеспечена деятельность МКУ "ЦБО"</t>
  </si>
  <si>
    <t>6</t>
  </si>
  <si>
    <t>Комплекс процессных мероприятий -  прочие мероприятия в области образования</t>
  </si>
  <si>
    <t>6.1</t>
  </si>
  <si>
    <t>Расходы на обеспечение деятельности муниципальных казенных учреждений</t>
  </si>
  <si>
    <t>Т.А. Радионова руководитель МКУ ОМЦ</t>
  </si>
  <si>
    <t>Обеспечена деятельность МКУ "ОМЦ" МО Кавказский район</t>
  </si>
  <si>
    <t>6.2</t>
  </si>
  <si>
    <t>Обеспечение единовременной выплатой молодых специалистов- победителей (призеров) муниципальных конкурсов профессионального мастерства «Лучший по профессии»</t>
  </si>
  <si>
    <t xml:space="preserve">Обеспечены единовременной выплатой молодые специалисты </t>
  </si>
  <si>
    <t>Выполнено по фактической потребности</t>
  </si>
  <si>
    <t>6.3</t>
  </si>
  <si>
    <t>6.4</t>
  </si>
  <si>
    <t>Меры материального стимулирования в виде денежной выплаты студентам очной формы обучения, которые поступили на целевое обучение в пределах квоты по программам бакалавриата и программам специалиста на основании заключенных договоров о целевом обучении с отраслевым (функциональным) органом администрации муниципального образования Кавказский район или муниципальной образовательной организацией</t>
  </si>
  <si>
    <t>Обеспечены мерами материального стимулирования</t>
  </si>
  <si>
    <t>Отсутствие потребности</t>
  </si>
  <si>
    <t>7</t>
  </si>
  <si>
    <t>Комплекс процессных мероприятий -  поддержка одаренных детей и талантливой молодежи</t>
  </si>
  <si>
    <t>7.1</t>
  </si>
  <si>
    <t xml:space="preserve">Организация и проведение предметных олимпиад, научно-практических конференций, конкурсов  </t>
  </si>
  <si>
    <t>Обеспечено участие одаренных детей и талантливой молодежи</t>
  </si>
  <si>
    <t>7.2</t>
  </si>
  <si>
    <t>Обеспечение участия школьников  в учебно-тренировочных сборах, очно-заочном  и очном обучении, лекториях, тренингах по подготовке к олимпиадам, профильных интеллектуальных и творческих сменах, зональных, краевых, всероссийских мероприятиях (олимпиады, конференции, конкурсы, фестивали, форумы и т. д.)</t>
  </si>
  <si>
    <t>7.3</t>
  </si>
  <si>
    <t xml:space="preserve">Чествование одаренных детей и их наставников (победителей  и призеров творческих конкурсов и олимпиад, выпускников, получивших медали «За особые успехи в учении» и набравших  100 баллов при сдаче ЕГЭ и др.) </t>
  </si>
  <si>
    <t>Награждены победители  и призеры творческих конкурсов и олимпиад, выпускники, получившие медали «За особые успехи в учении» и набравших  100 баллов при сдаче ЕГЭ и их наставники и др.</t>
  </si>
  <si>
    <t>ВСЕГО ПРОЦЕССНАЯ ЧАСТЬ</t>
  </si>
  <si>
    <t>Всего по муниципальной программе:</t>
  </si>
  <si>
    <t>И.о. начальника управления образования</t>
  </si>
  <si>
    <t>М.А. Чибисова</t>
  </si>
  <si>
    <t>3. Сведения о выполнении (достижении) сроков реализации мероприятий и контрольных точек процессной части муниципальной программы муниципального образования Кавказский район «Развитие образования»</t>
  </si>
  <si>
    <t>Наименование  мероприятия, контрольной точки</t>
  </si>
  <si>
    <t>Ответственный за реализацию мероприятия, наступление контрольной точки</t>
  </si>
  <si>
    <t>Плановый срок начала реализации мероприятия (дата)</t>
  </si>
  <si>
    <t>Плановый срок окончания  реализации мероприятия, наступления контрольной точки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</si>
  <si>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</si>
  <si>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</si>
  <si>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</si>
  <si>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</si>
  <si>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 xml:space="preserve">И.о. начальника управления образования администрации муниципального образования Кавказский район Чибисова М.А. </t>
  </si>
  <si>
    <t>09.01.2025</t>
  </si>
  <si>
    <t xml:space="preserve"> 30.12.2025</t>
  </si>
  <si>
    <t>1.3.1</t>
  </si>
  <si>
    <t xml:space="preserve">Контрольная точка 1.3.1 -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</si>
  <si>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25.12.2025</t>
  </si>
  <si>
    <t>Соглашение о предоставлении из бюджета муниципального образования Кавказский район муниципальному бюджетному или автономному учреждению муниципального образования Кавказский район субсидии</t>
  </si>
  <si>
    <t>1.3.2</t>
  </si>
  <si>
    <t>Контрольная точка 1.3.2 - Начисление компенсации расходов на оплату жилых помещений, отопления и освещения</t>
  </si>
  <si>
    <t>Руководитель МКУ ЦБО А.А. Скребцов</t>
  </si>
  <si>
    <t>29.12.2025</t>
  </si>
  <si>
    <t>Реестр</t>
  </si>
  <si>
    <t>1.3.3</t>
  </si>
  <si>
    <t>Контрольная точка 1.3.3 - Выплата компенсации расходов на оплату жилых помещений, отопления и освещения</t>
  </si>
  <si>
    <t>Платежное поручение</t>
  </si>
  <si>
    <t xml:space="preserve">И.о. начальник управления образования администрации муниципального образования Кавказский район Чибисова М.А. </t>
  </si>
  <si>
    <t>28.03.2025</t>
  </si>
  <si>
    <t>12.12.2025</t>
  </si>
  <si>
    <t>1.4.1</t>
  </si>
  <si>
    <r>
      <rPr>
        <sz val="10"/>
        <color rgb="FF000000"/>
        <rFont val="Times New Roman"/>
        <family val="1"/>
        <charset val="204"/>
      </rPr>
      <t xml:space="preserve">Контрольная точка 1.4.1 - </t>
    </r>
    <r>
      <rPr>
        <sz val="10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0"/>
        <color rgb="FF000000"/>
        <rFont val="Times New Roman"/>
        <family val="1"/>
        <charset val="204"/>
      </rPr>
      <t xml:space="preserve"> </t>
    </r>
  </si>
  <si>
    <t>30.04.2025</t>
  </si>
  <si>
    <t>1.4.2</t>
  </si>
  <si>
    <t>Контрольная точка 1.4.2 - Заключение контракта</t>
  </si>
  <si>
    <t>Руководители учреждений</t>
  </si>
  <si>
    <t>30.11.2025</t>
  </si>
  <si>
    <t>Контракт</t>
  </si>
  <si>
    <t>1.4.3</t>
  </si>
  <si>
    <t>Контрольная точка 1.4.3 - Выполнение работ, оказание услуг (поставка товара)</t>
  </si>
  <si>
    <t>И.о. начальник управления образования администрации муниципального образования Кавказский район Чибисова М.А.</t>
  </si>
  <si>
    <t>Акт выполненных работ, оказание услуг (УПД, товарная накладная)</t>
  </si>
  <si>
    <t>1.4.4</t>
  </si>
  <si>
    <t>Контрольная точка 1.4.4 - Расчет с подрядчиком, исполнителем (поставщиком)</t>
  </si>
  <si>
    <t>28.02.2025</t>
  </si>
  <si>
    <t>30.12.2025</t>
  </si>
  <si>
    <t>1.5.1</t>
  </si>
  <si>
    <r>
      <rPr>
        <sz val="10"/>
        <color rgb="FF000000"/>
        <rFont val="Times New Roman"/>
        <family val="1"/>
        <charset val="204"/>
      </rPr>
      <t xml:space="preserve">Контрольная точка 1.5.1 - </t>
    </r>
    <r>
      <rPr>
        <sz val="10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0"/>
        <color rgb="FF000000"/>
        <rFont val="Times New Roman"/>
        <family val="1"/>
        <charset val="204"/>
      </rPr>
      <t xml:space="preserve"> </t>
    </r>
  </si>
  <si>
    <t>1.5.2</t>
  </si>
  <si>
    <t>Контрольная точка 1.5.2 - Заключение контракта</t>
  </si>
  <si>
    <t>1.5.3</t>
  </si>
  <si>
    <t>Контрольная точка 1.5.3- Выполнение работ, оказание услуг (поставка товара)</t>
  </si>
  <si>
    <t>1.5.4</t>
  </si>
  <si>
    <t>Контрольная точка 1.5.4 - Расчет с подрядчиком, исполнителем (поставщиком)</t>
  </si>
  <si>
    <t xml:space="preserve"> Реализация мероприятий в области образования, наказы избирателей</t>
  </si>
  <si>
    <t>27.02.2025</t>
  </si>
  <si>
    <t>26.12.2025</t>
  </si>
  <si>
    <t>27.02.2025г заключено соглашения между управлением образования МО Кавказский район и образовательными учреждениями о предоставлении целевой субсидии, при этом средства до учреждений доведены 28.02.2025г.</t>
  </si>
  <si>
    <t>1.6.1</t>
  </si>
  <si>
    <r>
      <rPr>
        <sz val="10"/>
        <color rgb="FF000000"/>
        <rFont val="Times New Roman"/>
        <family val="1"/>
        <charset val="204"/>
      </rPr>
      <t xml:space="preserve">Контрольная точка 1.6.1 - </t>
    </r>
    <r>
      <rPr>
        <sz val="10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0"/>
        <color rgb="FF000000"/>
        <rFont val="Times New Roman"/>
        <family val="1"/>
        <charset val="204"/>
      </rPr>
      <t xml:space="preserve"> </t>
    </r>
  </si>
  <si>
    <t>30.09.2025</t>
  </si>
  <si>
    <t>1.6.2</t>
  </si>
  <si>
    <t>Контрольная точка 1.6.2 - Заключение контракта</t>
  </si>
  <si>
    <t>22.12.2025</t>
  </si>
  <si>
    <t>1.6.3</t>
  </si>
  <si>
    <t>Контрольная точка 1.6.3- Выполнение работ, оказание услуг (поставка товара)</t>
  </si>
  <si>
    <t>1.6.4</t>
  </si>
  <si>
    <t>Контрольная точка 1.6.4 - Расчет с подрядчиком, исполнителем (поставщиком)</t>
  </si>
  <si>
    <t>Руководители  учреждений, Руководитель МКУ ЦБО А.А. Скребцов</t>
  </si>
  <si>
    <t>1.7.1</t>
  </si>
  <si>
    <r>
      <rPr>
        <sz val="10"/>
        <color rgb="FF000000"/>
        <rFont val="Times New Roman"/>
        <family val="1"/>
        <charset val="204"/>
      </rPr>
      <t xml:space="preserve">Контрольная точка 1.7.1 - </t>
    </r>
    <r>
      <rPr>
        <sz val="10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0"/>
        <color rgb="FF000000"/>
        <rFont val="Times New Roman"/>
        <family val="1"/>
        <charset val="204"/>
      </rPr>
      <t xml:space="preserve"> </t>
    </r>
  </si>
  <si>
    <t>1.7.2</t>
  </si>
  <si>
    <t>Контрольная точка 1.7.2 - Заключение контракта</t>
  </si>
  <si>
    <t>1.7.3</t>
  </si>
  <si>
    <t>Контрольная точка 1.7.3- Выполнение работ, оказание услуг (поставка товара)</t>
  </si>
  <si>
    <t>1.7.4</t>
  </si>
  <si>
    <t>Контрольная точка 1.7.4 - Расчет с подрядчиком, исполнителем (поставщиком)</t>
  </si>
  <si>
    <t>Комплекс процессных мероприятий- развитие системы общего образования в муниципальном образовании Кавказский район</t>
  </si>
  <si>
    <t xml:space="preserve">Контрольная точка 2.2.1-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</si>
  <si>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 xml:space="preserve"> 31.01.2025</t>
  </si>
  <si>
    <t>Контрольная точка 2.2.2 - Выплата ежемесячной доплаты педагогическим работникам муниципальных общеобразовательных организации в возрасте до 35 лет (включительно)</t>
  </si>
  <si>
    <t>2.3.1</t>
  </si>
  <si>
    <t xml:space="preserve">Контрольная точка 2.3.1 -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</si>
  <si>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2.3.2</t>
  </si>
  <si>
    <t>Контрольная точка 2.3.2 - Выплата единовременной выплаты педагогическим работникам - молодым специалистам, впервые трудоустроенным в муниципальные общеобразовательные организации</t>
  </si>
  <si>
    <t>09.01.202</t>
  </si>
  <si>
    <t>2.4.1.1</t>
  </si>
  <si>
    <t xml:space="preserve">Контрольная точка 2.4.1.1 -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</si>
  <si>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2.4.1.2</t>
  </si>
  <si>
    <t>Контрольная точка 2.4.1.2 - Заключение контракта на первое полугодие</t>
  </si>
  <si>
    <t>Начальник контрактного отдела МКУ ЦБО Шеенко Д.В.</t>
  </si>
  <si>
    <t>2.4.1.3</t>
  </si>
  <si>
    <t>Контрольная точка 2.4.1.3 - Заключение контракта на второе полугодие</t>
  </si>
  <si>
    <t>01.12.2025</t>
  </si>
  <si>
    <t>2.4.1.4</t>
  </si>
  <si>
    <t>Контрольная точка 2.4.1.4 - Оказание услуг в первом полугодии</t>
  </si>
  <si>
    <t xml:space="preserve"> Начальник отдела питания МКУ ЦБО Жолудева  И. Л.</t>
  </si>
  <si>
    <t xml:space="preserve">25.05.2025 </t>
  </si>
  <si>
    <t xml:space="preserve">Акт на оказание услуг </t>
  </si>
  <si>
    <t>2.4.1.5</t>
  </si>
  <si>
    <t>Контрольная точка 2.4.1.5 - Оказание услуг во втором полугодии</t>
  </si>
  <si>
    <t>2.4.1.6</t>
  </si>
  <si>
    <t>Контрольная точка 2.4.1.6 - Расчет с исполнителем в первом полугодии</t>
  </si>
  <si>
    <t>30.06.2025</t>
  </si>
  <si>
    <t>2.4.1.7</t>
  </si>
  <si>
    <t>Контрольная точка 2.4.1.7 - Расчет с исполнителем во втором полугодии</t>
  </si>
  <si>
    <t>2.4.2.1</t>
  </si>
  <si>
    <t xml:space="preserve">Контрольная точка 2.4.2.1 -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</si>
  <si>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31.01.2025</t>
  </si>
  <si>
    <t>2.4.2.2</t>
  </si>
  <si>
    <t>Контрольная точка 2.4.2.2 - Заключение контракта на первое полугодие</t>
  </si>
  <si>
    <t xml:space="preserve">30.04.2025 </t>
  </si>
  <si>
    <t>2.4.2.3</t>
  </si>
  <si>
    <t>Контрольная точка 2.4.2.3 - Заключение контракта на второе полугодие</t>
  </si>
  <si>
    <t>2.4.2.4</t>
  </si>
  <si>
    <t>Контрольная точка 2.4.2.4 - Оказание услуг в первом полугодии</t>
  </si>
  <si>
    <t>2.4.2.5</t>
  </si>
  <si>
    <t>Контрольная точка 2.4.2.5 - Оказание услуг во втором полугодии</t>
  </si>
  <si>
    <t>2.4.2.6</t>
  </si>
  <si>
    <t>Контрольная точка 2.4.2.6 - Расчет с исполнителем в первом полугодии</t>
  </si>
  <si>
    <t xml:space="preserve">30.06.2025 </t>
  </si>
  <si>
    <t>2.4.2.7</t>
  </si>
  <si>
    <t>Контрольная точка 2.4.2.7 - Расчет с исполнителем во втором полугодии</t>
  </si>
  <si>
    <t xml:space="preserve"> Обеспечение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</si>
  <si>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2.4.3.1</t>
  </si>
  <si>
    <t xml:space="preserve">Контрольная точка 2.4.3.1 -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</si>
  <si>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2.4.3.2</t>
  </si>
  <si>
    <t>Контрольная точка 2.4.3.2 - Заключение контракта на первое полугодие</t>
  </si>
  <si>
    <t>10.01.2025</t>
  </si>
  <si>
    <t>2.4.3.3</t>
  </si>
  <si>
    <t>Контрольная точка 2.4.3.3 - Заключение контракта на второе полугодие</t>
  </si>
  <si>
    <t>2.4.3.4</t>
  </si>
  <si>
    <t>Контрольная точка 2.4.3.4 - Оказание услуг в первом полугодии</t>
  </si>
  <si>
    <t>25.05.2025</t>
  </si>
  <si>
    <t>2.4.3.5</t>
  </si>
  <si>
    <t>Контрольная точка 2.4.3.5 - Оказание услуг во втором полугодии</t>
  </si>
  <si>
    <t>2.4.3.6</t>
  </si>
  <si>
    <t>Контрольная точка 2.4.3.6 - Расчет с исполнителем в первом полугодии</t>
  </si>
  <si>
    <t>2.4.3.7</t>
  </si>
  <si>
    <t>Контрольная точка 2.4.3.7 - Расчет с исполнителем во втором полугодии</t>
  </si>
  <si>
    <t>2.4.4.1</t>
  </si>
  <si>
    <t xml:space="preserve">Контрольная точка 2.4.4.1-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</si>
  <si>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2.4.4.2</t>
  </si>
  <si>
    <t>Контрольная точка 2.4.4.2 - Заключение контракта на первое полугодие</t>
  </si>
  <si>
    <t>2.4.4.3</t>
  </si>
  <si>
    <t>Контрольная точка 2.4.4.3 - Заключение контракта на второе полугодие</t>
  </si>
  <si>
    <t>2.4.4.4</t>
  </si>
  <si>
    <t>Контрольная точка 2.4.4.4 - Оказание услуг в первом полугодии</t>
  </si>
  <si>
    <t>2.4.4.5</t>
  </si>
  <si>
    <t>Контрольная точка 2.4.4.5 - Оказание услуг во втором полугодии</t>
  </si>
  <si>
    <t>2.4.4.6</t>
  </si>
  <si>
    <t>Контрольная точка 2.4.4.6 - Расчет с исполнителем в первом полугодии</t>
  </si>
  <si>
    <t>2.4.4.7</t>
  </si>
  <si>
    <t>Контрольная точка 2.4.4.7 - Расчет с исполнителем во втором полугодии</t>
  </si>
  <si>
    <t>2.4.5.1</t>
  </si>
  <si>
    <r>
      <rPr>
        <sz val="10"/>
        <color rgb="FF000000"/>
        <rFont val="Times New Roman"/>
        <family val="1"/>
        <charset val="204"/>
      </rPr>
      <t xml:space="preserve">Контрольная точка 2.5.5.1- </t>
    </r>
    <r>
      <rPr>
        <sz val="10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0"/>
        <color rgb="FF000000"/>
        <rFont val="Times New Roman"/>
        <family val="1"/>
        <charset val="204"/>
      </rPr>
      <t xml:space="preserve"> </t>
    </r>
  </si>
  <si>
    <t>2.4.5.2</t>
  </si>
  <si>
    <t>Контрольная точка 2.5.5.2 - Заключение контракта на первое полугодие</t>
  </si>
  <si>
    <t>2.4.5.3</t>
  </si>
  <si>
    <t>Контрольная точка 2.4.5.3 - Заключение контракта на второе полугодие</t>
  </si>
  <si>
    <t>2.4.5.4</t>
  </si>
  <si>
    <t>Контрольная точка 2.4.5.4 - Оказание услуг в первом полугодии</t>
  </si>
  <si>
    <t>2.4.5.5</t>
  </si>
  <si>
    <t>Контрольная точка 2.4.5.5 - Оказание услуг во втором полугодии</t>
  </si>
  <si>
    <t>2.4.5.6</t>
  </si>
  <si>
    <t>Контрольная точка 2.4.5.6 - Расчет с исполнителем в первом полугодии</t>
  </si>
  <si>
    <t>2.4.5.7</t>
  </si>
  <si>
    <t>Контрольная точка 2.4.5.7 - Расчет с исполнителем во втором полугодии</t>
  </si>
  <si>
    <t xml:space="preserve">Контрольная точка 2.4.6.1 -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</si>
  <si>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Контрольная точка 2.4.6.2 - Заключение контракта на первое полугодие</t>
  </si>
  <si>
    <t xml:space="preserve">10.01.2025 </t>
  </si>
  <si>
    <t>2.4.6.3</t>
  </si>
  <si>
    <t>Контрольная точка 2.4.6.3 - Заключение контракта на второе полугодие</t>
  </si>
  <si>
    <t>2.4.6.4</t>
  </si>
  <si>
    <t>Контрольная точка 2.4.6.4 - Оказание услуг в первом полугодии</t>
  </si>
  <si>
    <t>2.4.6.5</t>
  </si>
  <si>
    <t>Контрольная точка 2.4.6.5 - Оказание услуг во втором полугодии</t>
  </si>
  <si>
    <t>2.4.6.6</t>
  </si>
  <si>
    <t>Контрольная точка 2.4.6.6 - Расчет с исполнителем в первом полугодии</t>
  </si>
  <si>
    <t>2.4.6.7</t>
  </si>
  <si>
    <t>Контрольная точка 2.4.6.7 - Расчет с исполнителем во втором полугодии</t>
  </si>
  <si>
    <t xml:space="preserve">Контрольная точка 2.4.7.1 -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</si>
  <si>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Контрольная точка 2.4.7.2 - Заключение контракта на первое полугодие</t>
  </si>
  <si>
    <t>2.4.7.3</t>
  </si>
  <si>
    <t>Контрольная точка 2.4.7.3 - Заключение контракта на второе полугодие</t>
  </si>
  <si>
    <t>2.4.7.4</t>
  </si>
  <si>
    <t>Контрольная точка 2.4.7.4 - Оказание услуг в первом полугодии</t>
  </si>
  <si>
    <t>2.4.7.5</t>
  </si>
  <si>
    <t>Контрольная точка 2.4.7.5 - Оказание услуг во втором полугодии</t>
  </si>
  <si>
    <t>2.4.7.6</t>
  </si>
  <si>
    <t>Контрольная точка 2.4.7.6 - Расчет с исполнителем в первом полугодии</t>
  </si>
  <si>
    <t>2.4.7.7</t>
  </si>
  <si>
    <t>Контрольная точка 2.4.7.7 - Расчет с исполнителем во втором полугодии</t>
  </si>
  <si>
    <t xml:space="preserve"> 29.12.2025</t>
  </si>
  <si>
    <t>2.5.1</t>
  </si>
  <si>
    <t xml:space="preserve">Контрольная точка 2.5.1 -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</si>
  <si>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2.5.2</t>
  </si>
  <si>
    <t>Контрольная точка 2.5.2- Начисление компенсации расходов на оплату жилых помещений, отопления и освещения</t>
  </si>
  <si>
    <t>2.5.3</t>
  </si>
  <si>
    <t>Контрольная точка 2.5.3- Выплата компенсации расходов на оплату жилых помещений, отопления и освещения</t>
  </si>
  <si>
    <t>09.04.2025</t>
  </si>
  <si>
    <t>2.6.1</t>
  </si>
  <si>
    <t xml:space="preserve">Контрольная точка 2.6.1 -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</si>
  <si>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2.6.2</t>
  </si>
  <si>
    <t>Контрольная точка 2.6.2 - Заключение контракта</t>
  </si>
  <si>
    <t>Руководители  учреждений</t>
  </si>
  <si>
    <t>2.6.3</t>
  </si>
  <si>
    <t>Контрольная точка 2.6.3 - Выполнение работ, оказание услуг (поставка товара)</t>
  </si>
  <si>
    <t>2.6.4</t>
  </si>
  <si>
    <t>Контрольная точка 2.6.4 - Расчет с подрядчиком, исполнителем (поставщиком)</t>
  </si>
  <si>
    <t>2.6.5</t>
  </si>
  <si>
    <t>Контрольная точка 2.6.5 - Проведение государственной итоговой аттестации по образовательным программам основного общего и среднего общего образования</t>
  </si>
  <si>
    <t>Ведомость проведения ГИА</t>
  </si>
  <si>
    <t>2.6.6</t>
  </si>
  <si>
    <t>Контрольная точка 2.6.6 -  Начисление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</si>
  <si>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Расчетный лист</t>
  </si>
  <si>
    <t>2.6.7</t>
  </si>
  <si>
    <t>Контрольная точка 2.6.7 -  Выплата педагогическим работникам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</si>
  <si>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10.12.2025</t>
  </si>
  <si>
    <t>2.7.1</t>
  </si>
  <si>
    <r>
      <rPr>
        <sz val="10"/>
        <color rgb="FF000000"/>
        <rFont val="Times New Roman"/>
        <family val="1"/>
        <charset val="204"/>
      </rPr>
      <t xml:space="preserve">Контрольная точка 2.8.1- </t>
    </r>
    <r>
      <rPr>
        <sz val="10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0"/>
        <color rgb="FF000000"/>
        <rFont val="Times New Roman"/>
        <family val="1"/>
        <charset val="204"/>
      </rPr>
      <t xml:space="preserve"> </t>
    </r>
  </si>
  <si>
    <t>2.7.2</t>
  </si>
  <si>
    <t>Контрольная точка 2.8.2 - Заключение контракта</t>
  </si>
  <si>
    <t>2.7.3</t>
  </si>
  <si>
    <t>Контрольная точка 2.8.3 - Выполнение работ, оказание услуг (поставка товара)</t>
  </si>
  <si>
    <t>2.7.4</t>
  </si>
  <si>
    <t>Контрольная точка 2.8.4 - Расчет с подрядчиком, исполнителем (поставщиком)</t>
  </si>
  <si>
    <t>2.8.1</t>
  </si>
  <si>
    <t>2.8.2</t>
  </si>
  <si>
    <t>Контрольная точка 2.8.2- Заключение контракта</t>
  </si>
  <si>
    <t>2.8.3</t>
  </si>
  <si>
    <t>Контрольная точка 2.8.3- Выполнение работ, оказание услуг (поставка товара)</t>
  </si>
  <si>
    <t>2.8.4</t>
  </si>
  <si>
    <t>Руководители учреждений,Руководитель МКУ ЦБО А.А. Скребцов</t>
  </si>
  <si>
    <t>2.9.1</t>
  </si>
  <si>
    <r>
      <rPr>
        <sz val="10"/>
        <color rgb="FF000000"/>
        <rFont val="Times New Roman"/>
        <family val="1"/>
        <charset val="204"/>
      </rPr>
      <t xml:space="preserve">Контрольная точка 2.9.1- </t>
    </r>
    <r>
      <rPr>
        <sz val="10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0"/>
        <color rgb="FF000000"/>
        <rFont val="Times New Roman"/>
        <family val="1"/>
        <charset val="204"/>
      </rPr>
      <t xml:space="preserve"> </t>
    </r>
  </si>
  <si>
    <t>2.9.2</t>
  </si>
  <si>
    <t>Контрольная точка 2.9.2- Заключение контракта</t>
  </si>
  <si>
    <t>2.9.3</t>
  </si>
  <si>
    <t>Контрольная точка 2.9.3- Выполнение работ, оказание услуг (поставка товара)</t>
  </si>
  <si>
    <t>2.9.4</t>
  </si>
  <si>
    <t>Контрольная точка 2.9.4- Расчет с подрядчиком, исполнителем (поставщиком)</t>
  </si>
  <si>
    <t>2.10.1</t>
  </si>
  <si>
    <r>
      <rPr>
        <sz val="10"/>
        <color rgb="FF000000"/>
        <rFont val="Times New Roman"/>
        <family val="1"/>
        <charset val="204"/>
      </rPr>
      <t xml:space="preserve">Контрольная точка 1- </t>
    </r>
    <r>
      <rPr>
        <sz val="10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0"/>
        <color rgb="FF000000"/>
        <rFont val="Times New Roman"/>
        <family val="1"/>
        <charset val="204"/>
      </rPr>
      <t xml:space="preserve"> </t>
    </r>
  </si>
  <si>
    <t xml:space="preserve"> 30.11.2025</t>
  </si>
  <si>
    <t>2.10.2</t>
  </si>
  <si>
    <t>Контрольная точка 2- Заключение контракта</t>
  </si>
  <si>
    <t>2.10.3</t>
  </si>
  <si>
    <t>Контрольная точка 3- Выполнение работ, оказание услуг (поставка товара)</t>
  </si>
  <si>
    <t>2.10.4</t>
  </si>
  <si>
    <t>Контрольная точка 4- Расчет с подрядчиком, исполнителем (поставщиком)</t>
  </si>
  <si>
    <t xml:space="preserve"> Реализация мероприятий в области образования</t>
  </si>
  <si>
    <t xml:space="preserve"> Организация и проведение муниципальных творческих конкурсов и мероприятий по правовому воспитанию учащихся</t>
  </si>
  <si>
    <t>2.11.1.1</t>
  </si>
  <si>
    <t xml:space="preserve">Контрольная точка 2.11.1.1-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</si>
  <si>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2.11.1.2</t>
  </si>
  <si>
    <t>Контрольная точка 2.11.1.2 - Заключение контракта</t>
  </si>
  <si>
    <t>2.11.1.3</t>
  </si>
  <si>
    <t>Контрольная точка 2.11.1.3 - Выполнение работ, оказание услуг (поставка товара)</t>
  </si>
  <si>
    <t>2.11.1.4</t>
  </si>
  <si>
    <t>Контрольная точка 2.11.1.4 - Расчет с подрядчиком, исполнителем (поставщиком)</t>
  </si>
  <si>
    <t>Глуховская Н.И. начальник отдела по делам несовершеннолетних управления опеки и попечительства в отношении несовершеннолетних администрации муниципального образования Кавказский район</t>
  </si>
  <si>
    <t>2.11.2.1</t>
  </si>
  <si>
    <t>Контрольная точка 2.11.2.1- Заключение контракта</t>
  </si>
  <si>
    <t>2.11.2.2</t>
  </si>
  <si>
    <t>Контрольная точка 2.11.2.2 - Выполнение работ, оказание услуг (поставка товара)</t>
  </si>
  <si>
    <t>2.11.2.3</t>
  </si>
  <si>
    <t>Контрольная точка 2.11.2.3- Расчет с подрядчиком, исполнителем (поставщиком)</t>
  </si>
  <si>
    <t>2.11.3.1</t>
  </si>
  <si>
    <t>2.11.3.2</t>
  </si>
  <si>
    <t>2.11.3.3</t>
  </si>
  <si>
    <t>2.11.3.4</t>
  </si>
  <si>
    <t xml:space="preserve"> 31.10.2025</t>
  </si>
  <si>
    <t>2.12.1</t>
  </si>
  <si>
    <t xml:space="preserve">Контрольная точка 2.12.1-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</si>
  <si>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30.03.2025</t>
  </si>
  <si>
    <t>Соглашение не заключено, т. к. средства не доведены до учреждений в связи с отсутствием софинансирования из краевого бюджета (заявка на выделение средств не подтверждена)</t>
  </si>
  <si>
    <t>2.12.2</t>
  </si>
  <si>
    <t>Контрольная точка 2.12.2- Заключение контракта</t>
  </si>
  <si>
    <t>2.12.3</t>
  </si>
  <si>
    <t>Контрольная точка 2.12.3- Выполнение работ, оказание услуг (поставка товара)</t>
  </si>
  <si>
    <t>2.12.4</t>
  </si>
  <si>
    <t>Контрольная точка 2.12.4- Расчет с подрядчиком, исполнителем (поставщиком)</t>
  </si>
  <si>
    <t>31.10.2025</t>
  </si>
  <si>
    <t xml:space="preserve">3.2. </t>
  </si>
  <si>
    <t xml:space="preserve"> Обеспечение функционирования модели социального заказа в системе дополнительного образования детей</t>
  </si>
  <si>
    <t>3.2.1</t>
  </si>
  <si>
    <t xml:space="preserve">Контрольная точка 3.2.1- Получение сертификата по социальному заказу </t>
  </si>
  <si>
    <t>Сертификат</t>
  </si>
  <si>
    <t>3.2.2</t>
  </si>
  <si>
    <t>Контрольная точка 3.2.2 - Выплата заработной платы педагогам дополнительного образования по социальному заказу</t>
  </si>
  <si>
    <t>3.3.1</t>
  </si>
  <si>
    <t xml:space="preserve">Контрольная точка 3.3.1 -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</si>
  <si>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3.3.2</t>
  </si>
  <si>
    <t>Контрольная точка 3.3.2 - Начисление компенсации расходов на оплату жилых помещений, отопления и освещения</t>
  </si>
  <si>
    <t>3.3.3</t>
  </si>
  <si>
    <t>Контрольная точка 3.3.3 - Выплата компенсации расходов на оплату жилых помещений, отопления и освещения</t>
  </si>
  <si>
    <t>3.4.1</t>
  </si>
  <si>
    <t xml:space="preserve">Контрольная точка 3.4.1 -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</si>
  <si>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Соглашение не заключено, т. к. средства не доведены до учреждений</t>
  </si>
  <si>
    <t>3.4.2</t>
  </si>
  <si>
    <t>Контрольная точка 3.4.2 - Заключение контракта</t>
  </si>
  <si>
    <t>3.4.3</t>
  </si>
  <si>
    <t>Контрольная точка 3.4.3 - Выполнение работ, оказание услуг (поставка товара)</t>
  </si>
  <si>
    <t>3.4.4</t>
  </si>
  <si>
    <t>Контрольная точка 3.4.4 - Расчет с подрядчиком, исполнителем (поставщиком)</t>
  </si>
  <si>
    <t>Руководитель МКУ ЦБО Л.П. Митрофанова</t>
  </si>
  <si>
    <t xml:space="preserve"> Осуществление учреждениями дополнительного образования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текущего  ремонта</t>
  </si>
  <si>
    <t>14.10.2025</t>
  </si>
  <si>
    <t>3.5.1</t>
  </si>
  <si>
    <r>
      <rPr>
        <sz val="10"/>
        <color rgb="FF000000"/>
        <rFont val="Times New Roman"/>
        <family val="1"/>
        <charset val="204"/>
      </rPr>
      <t>Контрольная точка 3.5.1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- </t>
    </r>
    <r>
      <rPr>
        <sz val="10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0"/>
        <color rgb="FF000000"/>
        <rFont val="Times New Roman"/>
        <family val="1"/>
        <charset val="204"/>
      </rPr>
      <t xml:space="preserve"> </t>
    </r>
  </si>
  <si>
    <t xml:space="preserve"> 30.09.2025</t>
  </si>
  <si>
    <t>3.5.2</t>
  </si>
  <si>
    <t>Контрольная точка 3.5.2 - Заключение контракта</t>
  </si>
  <si>
    <t>15.10.2025</t>
  </si>
  <si>
    <t>3.5.3</t>
  </si>
  <si>
    <t>Контрольная точка 3.5.3 - Выполнение работ, оказание услуг (поставка товара)</t>
  </si>
  <si>
    <t>20.10.2025</t>
  </si>
  <si>
    <t>3.5.4</t>
  </si>
  <si>
    <t>Контрольная точка 3.5.4 - Расчет с подрядчиком, исполнителем (поставщиком)</t>
  </si>
  <si>
    <t>3.6.1</t>
  </si>
  <si>
    <r>
      <rPr>
        <sz val="10"/>
        <color rgb="FF000000"/>
        <rFont val="Times New Roman"/>
        <family val="1"/>
        <charset val="204"/>
      </rPr>
      <t>Контрольная точка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3.6.1- </t>
    </r>
    <r>
      <rPr>
        <sz val="10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0"/>
        <color rgb="FF000000"/>
        <rFont val="Times New Roman"/>
        <family val="1"/>
        <charset val="204"/>
      </rPr>
      <t xml:space="preserve"> </t>
    </r>
  </si>
  <si>
    <t>3.6.2</t>
  </si>
  <si>
    <t>Контрольная точка 3.6.2 - Заключение контракта</t>
  </si>
  <si>
    <t>3.6.3</t>
  </si>
  <si>
    <t>Контрольная точка 3.6.3- Выполнение работ, оказание услуг (поставка товара)</t>
  </si>
  <si>
    <t>3.6.4</t>
  </si>
  <si>
    <t>Контрольная точка 3.6.4 - Расчет с подрядчиком, исполнителем (поставщиком)</t>
  </si>
  <si>
    <t>3.7.1</t>
  </si>
  <si>
    <r>
      <rPr>
        <sz val="10"/>
        <color rgb="FF000000"/>
        <rFont val="Times New Roman"/>
        <family val="1"/>
        <charset val="204"/>
      </rPr>
      <t>Контрольная точка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3.7.1- </t>
    </r>
    <r>
      <rPr>
        <sz val="10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0"/>
        <color rgb="FF000000"/>
        <rFont val="Times New Roman"/>
        <family val="1"/>
        <charset val="204"/>
      </rPr>
      <t xml:space="preserve"> </t>
    </r>
  </si>
  <si>
    <t>3.7.2</t>
  </si>
  <si>
    <t>Контрольная точка 3.7.2 - Заключение контракта</t>
  </si>
  <si>
    <t>3.7.3</t>
  </si>
  <si>
    <t>Контрольная точка 3.7.3- Выполнение работ, оказание услуг (поставка товара)</t>
  </si>
  <si>
    <t>3.7.4</t>
  </si>
  <si>
    <t>Контрольная точка 3.7.4 - Расчет с подрядчиком, исполнителем (поставщиком)</t>
  </si>
  <si>
    <t>3.8.1</t>
  </si>
  <si>
    <t xml:space="preserve">Контрольная точка 3.8.1-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</si>
  <si>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3.8.2</t>
  </si>
  <si>
    <t>Контрольная точка 3.8.2- Заключение контракта</t>
  </si>
  <si>
    <t>3.8.3</t>
  </si>
  <si>
    <t>Контрольная точка 3.8.3- Выполнение работ, оказание услуг (поставка товара)</t>
  </si>
  <si>
    <t>Акт на оказание услуг</t>
  </si>
  <si>
    <t>3.8.4</t>
  </si>
  <si>
    <t>Контрольная точка 3.8.4- Расчет с подрядчиком, исполнителем (поставщиком)</t>
  </si>
  <si>
    <t xml:space="preserve"> Расходы на обеспечение функций органов местного самоуправления</t>
  </si>
  <si>
    <t xml:space="preserve"> Расходы на обеспечение деятельности муниципальных  казенных учреждений</t>
  </si>
  <si>
    <t xml:space="preserve"> Расходы на обеспечение деятельности муниципальных казенных учреждений</t>
  </si>
  <si>
    <t>01.10.2025</t>
  </si>
  <si>
    <t>6.2.1</t>
  </si>
  <si>
    <t>Контрольная точка 6.2.1- Выплата  молодым специалистам- победителям (призерам)</t>
  </si>
  <si>
    <t>04.09.2025</t>
  </si>
  <si>
    <t>6.3.1</t>
  </si>
  <si>
    <t>6.3.2</t>
  </si>
  <si>
    <t>6.3.3</t>
  </si>
  <si>
    <t>6.3.4</t>
  </si>
  <si>
    <t>Руководитель МКУ ЦБО</t>
  </si>
  <si>
    <t>25.09.2025</t>
  </si>
  <si>
    <t>6.4.1</t>
  </si>
  <si>
    <t>6.4.2</t>
  </si>
  <si>
    <t xml:space="preserve">Контрольная точка 2.6.6 -  Начисление денежной выплаты студентам очной формы обучения,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</t>
  </si>
  <si>
    <t>Ведомость</t>
  </si>
  <si>
    <t>6.4.3</t>
  </si>
  <si>
    <t xml:space="preserve">Контрольная точка 2.6.7 -  Выплата  денежной выплаты студентам очной формы обучения,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</t>
  </si>
  <si>
    <t xml:space="preserve"> Организация и проведение предметных олимпиад, научно-практических конференций, конкурсов  </t>
  </si>
  <si>
    <t>7.1.1</t>
  </si>
  <si>
    <t xml:space="preserve">Контрольная точка 7.1.1-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</si>
  <si>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7.1.2</t>
  </si>
  <si>
    <t>Контрольная точка 7.1.2- Заключение контракта</t>
  </si>
  <si>
    <t>7.1.3</t>
  </si>
  <si>
    <t>Контрольная точка 7.1.3- Выполнение работ, оказание услуг (поставка товара)</t>
  </si>
  <si>
    <t>7.1.4</t>
  </si>
  <si>
    <t>Контрольная точка 7.1.4- Расчет с подрядчиком, исполнителем (поставщиком)</t>
  </si>
  <si>
    <t>7.2.1</t>
  </si>
  <si>
    <t xml:space="preserve">Контрольная точка 7.2.1-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</si>
  <si>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7.2.2</t>
  </si>
  <si>
    <t>Контрольная точка 7.2.2- Заключение контракта</t>
  </si>
  <si>
    <t>7.2.3</t>
  </si>
  <si>
    <t>Контрольная точка 7.2.3- Выполнение работ, оказание услуг (поставка товара)</t>
  </si>
  <si>
    <t>7.2.4</t>
  </si>
  <si>
    <t>Контрольная точка 7.2.4- Расчет с подрядчиком, исполнителем (поставщиком)</t>
  </si>
  <si>
    <t xml:space="preserve"> Чествование одаренных детей и их наставников (победителей  и призеров творческих конкурсов и олимпиад, выпускников, получивших медали «За особые успехи в учении» и набравших  100 баллов при сдаче ЕГЭ и др.) </t>
  </si>
  <si>
    <t>7.3.1</t>
  </si>
  <si>
    <t xml:space="preserve">Контрольная точка 7.3.1-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</si>
  <si>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>7.3.2</t>
  </si>
  <si>
    <t>Контрольная точка 7.3.2- Заключение контракта</t>
  </si>
  <si>
    <t>7.3.3</t>
  </si>
  <si>
    <t>Контрольная точка 7.3.3- Выполнение работ, оказание услуг (поставка товара)</t>
  </si>
  <si>
    <t>7.3.4</t>
  </si>
  <si>
    <t>Контрольная точка 7.3.4- Расчет с подрядчиком, исполнителем (поставщиком)</t>
  </si>
  <si>
    <t>07.02.2025г заключено соглашения между управлением образования МО Кавказский район и образовательными учреждениями о предоставлении целевой субсидии, при этом средства до учреждений доведены  Решением Совета МО Кавказский район № 186 от 12.12.2024г.</t>
  </si>
  <si>
    <t>Выплата педагогическим работникам осуществлена в полном объеме по фактической потребности, не внесено изменение в результат реализации мероприятия</t>
  </si>
  <si>
    <t xml:space="preserve">Задача муниципальной программы -информационное и методическое сопровождение деятельности учреждений отрасли образования, материальное стимулирование студентов очной формы обучения, которые поступили на целевое обучение в пределах квоты по программам бакавлариата и программам специалитета на основании заключённых договоров о целевом обучении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</si>
</sst>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_р_."/>
    <numFmt numFmtId="166" formatCode="#,##0.0"/>
  </numFmts>
  <fonts count="28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EEEEEE"/>
        <bgColor rgb="FFF2F2F2"/>
      </patternFill>
    </fill>
    <fill>
      <patternFill patternType="solid">
        <fgColor rgb="FFDDDDDD"/>
        <bgColor rgb="FFEEEEEE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EEEEE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60">
    <xf numFmtId="0" fontId="0" fillId="0" borderId="0" xfId="0"/>
    <xf numFmtId="0" fontId="3" fillId="0" borderId="0" xfId="0" applyFont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3" fontId="5" fillId="2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wrapText="1"/>
    </xf>
    <xf numFmtId="49" fontId="3" fillId="0" borderId="0" xfId="0" applyNumberFormat="1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wrapText="1"/>
    </xf>
    <xf numFmtId="0" fontId="9" fillId="0" borderId="0" xfId="0" applyFont="1" applyAlignment="1" applyProtection="1">
      <alignment horizontal="center" wrapText="1"/>
    </xf>
    <xf numFmtId="0" fontId="4" fillId="0" borderId="0" xfId="0" applyFont="1" applyAlignment="1" applyProtection="1">
      <alignment horizontal="center" wrapText="1"/>
    </xf>
    <xf numFmtId="165" fontId="12" fillId="2" borderId="2" xfId="1" applyNumberFormat="1" applyFont="1" applyFill="1" applyBorder="1" applyAlignment="1" applyProtection="1">
      <alignment horizontal="center" vertical="center" wrapText="1"/>
    </xf>
    <xf numFmtId="165" fontId="12" fillId="2" borderId="1" xfId="1" applyNumberFormat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14" fillId="0" borderId="2" xfId="1" applyFont="1" applyBorder="1" applyAlignment="1" applyProtection="1">
      <alignment horizontal="center" vertical="center" wrapText="1"/>
    </xf>
    <xf numFmtId="0" fontId="14" fillId="2" borderId="2" xfId="1" applyFont="1" applyFill="1" applyBorder="1" applyAlignment="1" applyProtection="1">
      <alignment horizontal="center" vertical="center" wrapText="1"/>
    </xf>
    <xf numFmtId="0" fontId="15" fillId="2" borderId="2" xfId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14" fillId="0" borderId="2" xfId="1" applyFont="1" applyBorder="1" applyAlignment="1" applyProtection="1">
      <alignment horizontal="left" vertical="center" wrapText="1"/>
    </xf>
    <xf numFmtId="0" fontId="8" fillId="0" borderId="2" xfId="1" applyFont="1" applyBorder="1" applyAlignment="1" applyProtection="1">
      <alignment horizontal="left" vertical="center" wrapText="1"/>
    </xf>
    <xf numFmtId="165" fontId="14" fillId="0" borderId="2" xfId="1" applyNumberFormat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</xf>
    <xf numFmtId="165" fontId="17" fillId="0" borderId="2" xfId="1" applyNumberFormat="1" applyFont="1" applyBorder="1" applyAlignment="1" applyProtection="1">
      <alignment horizontal="center" vertical="center" wrapText="1"/>
    </xf>
    <xf numFmtId="165" fontId="18" fillId="0" borderId="2" xfId="1" applyNumberFormat="1" applyFont="1" applyBorder="1" applyAlignment="1" applyProtection="1">
      <alignment horizontal="center" vertical="center" wrapText="1"/>
    </xf>
    <xf numFmtId="165" fontId="17" fillId="3" borderId="2" xfId="1" applyNumberFormat="1" applyFont="1" applyFill="1" applyBorder="1" applyAlignment="1" applyProtection="1">
      <alignment horizontal="center" vertical="center" wrapText="1"/>
    </xf>
    <xf numFmtId="0" fontId="8" fillId="0" borderId="4" xfId="1" applyFont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center" wrapText="1"/>
    </xf>
    <xf numFmtId="0" fontId="21" fillId="0" borderId="2" xfId="1" applyFont="1" applyBorder="1" applyAlignment="1" applyProtection="1">
      <alignment horizontal="left" vertical="center" wrapText="1"/>
    </xf>
    <xf numFmtId="0" fontId="21" fillId="0" borderId="4" xfId="1" applyFont="1" applyBorder="1" applyAlignment="1" applyProtection="1">
      <alignment horizontal="left" vertical="center" wrapText="1"/>
    </xf>
    <xf numFmtId="0" fontId="19" fillId="0" borderId="2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wrapText="1"/>
    </xf>
    <xf numFmtId="164" fontId="14" fillId="0" borderId="2" xfId="1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4" fillId="0" borderId="1" xfId="1" applyFont="1" applyBorder="1" applyAlignment="1" applyProtection="1">
      <alignment vertical="center" wrapText="1"/>
    </xf>
    <xf numFmtId="0" fontId="3" fillId="2" borderId="0" xfId="0" applyFont="1" applyFill="1" applyAlignment="1" applyProtection="1">
      <alignment horizontal="center" wrapText="1"/>
    </xf>
    <xf numFmtId="0" fontId="0" fillId="0" borderId="0" xfId="0" applyFont="1" applyAlignment="1" applyProtection="1"/>
    <xf numFmtId="166" fontId="3" fillId="0" borderId="0" xfId="0" applyNumberFormat="1" applyFont="1" applyAlignment="1" applyProtection="1">
      <alignment horizontal="center" wrapText="1"/>
    </xf>
    <xf numFmtId="165" fontId="17" fillId="4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26" fillId="0" borderId="9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25" fillId="0" borderId="0" xfId="0" applyFont="1" applyAlignment="1" applyProtection="1">
      <alignment wrapText="1"/>
    </xf>
    <xf numFmtId="49" fontId="3" fillId="0" borderId="0" xfId="0" applyNumberFormat="1" applyFont="1" applyAlignment="1" applyProtection="1">
      <alignment wrapText="1"/>
    </xf>
    <xf numFmtId="0" fontId="9" fillId="0" borderId="0" xfId="0" applyFont="1" applyAlignment="1" applyProtection="1">
      <alignment wrapText="1"/>
    </xf>
    <xf numFmtId="49" fontId="6" fillId="0" borderId="2" xfId="3" applyNumberFormat="1" applyFont="1" applyBorder="1" applyAlignment="1" applyProtection="1">
      <alignment horizontal="center" vertical="center" wrapText="1"/>
    </xf>
    <xf numFmtId="0" fontId="6" fillId="0" borderId="2" xfId="3" applyFont="1" applyBorder="1" applyAlignment="1" applyProtection="1">
      <alignment horizontal="center" vertical="center" wrapText="1"/>
    </xf>
    <xf numFmtId="0" fontId="15" fillId="0" borderId="2" xfId="3" applyFont="1" applyBorder="1" applyAlignment="1" applyProtection="1">
      <alignment horizontal="center" vertical="center" wrapText="1"/>
    </xf>
    <xf numFmtId="0" fontId="5" fillId="2" borderId="2" xfId="3" applyFont="1" applyFill="1" applyBorder="1" applyAlignment="1" applyProtection="1">
      <alignment horizontal="center" vertical="center" wrapText="1"/>
    </xf>
    <xf numFmtId="0" fontId="5" fillId="0" borderId="2" xfId="3" applyFont="1" applyBorder="1" applyAlignment="1" applyProtection="1">
      <alignment horizontal="center" vertical="center" wrapText="1"/>
    </xf>
    <xf numFmtId="49" fontId="6" fillId="0" borderId="2" xfId="3" applyNumberFormat="1" applyFont="1" applyBorder="1" applyAlignment="1" applyProtection="1">
      <alignment horizontal="center" vertical="top" wrapText="1"/>
    </xf>
    <xf numFmtId="0" fontId="6" fillId="0" borderId="2" xfId="3" applyFont="1" applyBorder="1" applyAlignment="1" applyProtection="1">
      <alignment horizontal="center" vertical="top" wrapText="1"/>
    </xf>
    <xf numFmtId="0" fontId="19" fillId="0" borderId="2" xfId="3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9" fillId="0" borderId="2" xfId="0" applyNumberFormat="1" applyFont="1" applyBorder="1" applyAlignment="1" applyProtection="1">
      <alignment horizontal="center" vertical="center" wrapText="1"/>
    </xf>
    <xf numFmtId="14" fontId="5" fillId="0" borderId="2" xfId="3" applyNumberFormat="1" applyFont="1" applyBorder="1" applyAlignment="1" applyProtection="1">
      <alignment horizontal="center" vertical="center" wrapText="1"/>
    </xf>
    <xf numFmtId="14" fontId="6" fillId="0" borderId="2" xfId="3" applyNumberFormat="1" applyFont="1" applyBorder="1" applyAlignment="1" applyProtection="1">
      <alignment horizontal="center" vertical="center" wrapText="1"/>
    </xf>
    <xf numFmtId="0" fontId="5" fillId="0" borderId="2" xfId="3" applyFont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49" fontId="19" fillId="2" borderId="2" xfId="0" applyNumberFormat="1" applyFont="1" applyFill="1" applyBorder="1" applyAlignment="1" applyProtection="1">
      <alignment horizontal="center" vertical="center" wrapText="1"/>
    </xf>
    <xf numFmtId="14" fontId="6" fillId="2" borderId="2" xfId="0" applyNumberFormat="1" applyFont="1" applyFill="1" applyBorder="1" applyAlignment="1" applyProtection="1">
      <alignment horizontal="center" vertical="center" wrapText="1"/>
    </xf>
    <xf numFmtId="14" fontId="6" fillId="2" borderId="2" xfId="3" applyNumberFormat="1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22" fillId="0" borderId="2" xfId="3" applyFont="1" applyBorder="1" applyAlignment="1" applyProtection="1">
      <alignment horizontal="center" vertical="top" wrapText="1"/>
    </xf>
    <xf numFmtId="0" fontId="20" fillId="0" borderId="0" xfId="0" applyFont="1" applyAlignment="1" applyProtection="1">
      <alignment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14" fontId="21" fillId="0" borderId="2" xfId="3" applyNumberFormat="1" applyFont="1" applyBorder="1" applyAlignment="1" applyProtection="1">
      <alignment horizontal="center" vertical="center" wrapText="1"/>
    </xf>
    <xf numFmtId="165" fontId="18" fillId="6" borderId="2" xfId="1" applyNumberFormat="1" applyFont="1" applyFill="1" applyBorder="1" applyAlignment="1" applyProtection="1">
      <alignment horizontal="center" vertical="center" wrapText="1"/>
    </xf>
    <xf numFmtId="165" fontId="14" fillId="6" borderId="2" xfId="1" applyNumberFormat="1" applyFont="1" applyFill="1" applyBorder="1" applyAlignment="1" applyProtection="1">
      <alignment horizontal="center" vertical="center" wrapText="1"/>
    </xf>
    <xf numFmtId="0" fontId="5" fillId="5" borderId="2" xfId="3" applyFont="1" applyFill="1" applyBorder="1" applyAlignment="1" applyProtection="1">
      <alignment horizontal="center" vertical="top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8" fillId="7" borderId="2" xfId="0" applyFont="1" applyFill="1" applyBorder="1" applyAlignment="1" applyProtection="1">
      <alignment horizontal="center" vertical="center" wrapText="1"/>
    </xf>
    <xf numFmtId="49" fontId="5" fillId="7" borderId="2" xfId="0" applyNumberFormat="1" applyFont="1" applyFill="1" applyBorder="1" applyAlignment="1" applyProtection="1">
      <alignment horizontal="center" vertical="center" wrapText="1"/>
    </xf>
    <xf numFmtId="0" fontId="5" fillId="7" borderId="2" xfId="0" applyFont="1" applyFill="1" applyBorder="1" applyAlignment="1" applyProtection="1">
      <alignment horizontal="center" vertical="center" wrapText="1"/>
    </xf>
    <xf numFmtId="0" fontId="5" fillId="8" borderId="2" xfId="0" applyFont="1" applyFill="1" applyBorder="1" applyAlignment="1" applyProtection="1">
      <alignment horizontal="center" vertical="center" wrapText="1"/>
    </xf>
    <xf numFmtId="0" fontId="8" fillId="7" borderId="0" xfId="0" applyFont="1" applyFill="1" applyAlignment="1">
      <alignment wrapText="1"/>
    </xf>
    <xf numFmtId="0" fontId="5" fillId="7" borderId="0" xfId="0" applyFont="1" applyFill="1" applyAlignment="1" applyProtection="1">
      <alignment horizontal="center" vertical="center" wrapText="1"/>
    </xf>
    <xf numFmtId="0" fontId="5" fillId="7" borderId="1" xfId="0" applyFont="1" applyFill="1" applyBorder="1" applyAlignment="1" applyProtection="1">
      <alignment horizontal="center" vertical="center" wrapText="1"/>
    </xf>
    <xf numFmtId="49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49" fontId="5" fillId="7" borderId="4" xfId="0" applyNumberFormat="1" applyFont="1" applyFill="1" applyBorder="1" applyAlignment="1" applyProtection="1">
      <alignment horizontal="center" vertical="center" wrapText="1"/>
    </xf>
    <xf numFmtId="49" fontId="5" fillId="7" borderId="3" xfId="0" applyNumberFormat="1" applyFont="1" applyFill="1" applyBorder="1" applyAlignment="1" applyProtection="1">
      <alignment horizontal="center" vertical="center" wrapText="1"/>
    </xf>
    <xf numFmtId="164" fontId="5" fillId="8" borderId="2" xfId="0" applyNumberFormat="1" applyFont="1" applyFill="1" applyBorder="1" applyAlignment="1" applyProtection="1">
      <alignment horizontal="center" vertical="center" wrapText="1"/>
    </xf>
    <xf numFmtId="49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5" xfId="0" applyFont="1" applyFill="1" applyBorder="1" applyAlignment="1" applyProtection="1">
      <alignment horizontal="center" vertical="center" wrapText="1"/>
    </xf>
    <xf numFmtId="0" fontId="8" fillId="7" borderId="0" xfId="0" applyFont="1" applyFill="1" applyAlignment="1" applyProtection="1">
      <alignment vertical="top" wrapText="1"/>
    </xf>
    <xf numFmtId="49" fontId="5" fillId="7" borderId="6" xfId="0" applyNumberFormat="1" applyFont="1" applyFill="1" applyBorder="1" applyAlignment="1" applyProtection="1">
      <alignment horizontal="center" vertical="center" wrapText="1"/>
    </xf>
    <xf numFmtId="0" fontId="8" fillId="7" borderId="0" xfId="0" applyFont="1" applyFill="1" applyAlignment="1" applyProtection="1">
      <alignment wrapText="1"/>
    </xf>
    <xf numFmtId="0" fontId="5" fillId="8" borderId="5" xfId="0" applyFont="1" applyFill="1" applyBorder="1" applyAlignment="1" applyProtection="1">
      <alignment horizontal="center" vertical="center" wrapText="1"/>
    </xf>
    <xf numFmtId="49" fontId="5" fillId="7" borderId="7" xfId="0" applyNumberFormat="1" applyFont="1" applyFill="1" applyBorder="1" applyAlignment="1" applyProtection="1">
      <alignment horizontal="center" vertical="center" wrapText="1"/>
    </xf>
    <xf numFmtId="0" fontId="8" fillId="7" borderId="0" xfId="0" applyFont="1" applyFill="1" applyAlignment="1" applyProtection="1">
      <alignment horizontal="center" vertical="center" wrapText="1"/>
    </xf>
    <xf numFmtId="165" fontId="17" fillId="2" borderId="2" xfId="1" applyNumberFormat="1" applyFont="1" applyFill="1" applyBorder="1" applyAlignment="1" applyProtection="1">
      <alignment horizontal="center" vertical="center" wrapText="1"/>
    </xf>
    <xf numFmtId="49" fontId="5" fillId="7" borderId="1" xfId="0" applyNumberFormat="1" applyFont="1" applyFill="1" applyBorder="1" applyAlignment="1" applyProtection="1">
      <alignment horizontal="left" vertical="center" wrapText="1"/>
    </xf>
    <xf numFmtId="0" fontId="5" fillId="7" borderId="4" xfId="0" applyFont="1" applyFill="1" applyBorder="1" applyAlignment="1" applyProtection="1">
      <alignment horizontal="left" vertical="center" wrapText="1"/>
    </xf>
    <xf numFmtId="0" fontId="5" fillId="7" borderId="11" xfId="0" applyFont="1" applyFill="1" applyBorder="1" applyAlignment="1" applyProtection="1">
      <alignment horizontal="left" vertical="center" wrapText="1"/>
    </xf>
    <xf numFmtId="0" fontId="5" fillId="7" borderId="7" xfId="0" applyFont="1" applyFill="1" applyBorder="1" applyAlignment="1" applyProtection="1">
      <alignment horizontal="left" vertical="center" wrapText="1"/>
    </xf>
    <xf numFmtId="49" fontId="5" fillId="7" borderId="2" xfId="0" applyNumberFormat="1" applyFont="1" applyFill="1" applyBorder="1" applyAlignment="1" applyProtection="1">
      <alignment horizontal="center" vertical="center" wrapText="1"/>
    </xf>
    <xf numFmtId="49" fontId="27" fillId="7" borderId="2" xfId="0" applyNumberFormat="1" applyFont="1" applyFill="1" applyBorder="1" applyAlignment="1" applyProtection="1">
      <alignment horizontal="left" vertical="center" wrapText="1"/>
    </xf>
    <xf numFmtId="49" fontId="5" fillId="7" borderId="2" xfId="0" applyNumberFormat="1" applyFont="1" applyFill="1" applyBorder="1" applyAlignment="1" applyProtection="1">
      <alignment horizontal="left" vertical="center" wrapText="1"/>
    </xf>
    <xf numFmtId="0" fontId="5" fillId="7" borderId="0" xfId="0" applyFont="1" applyFill="1" applyBorder="1" applyAlignment="1" applyProtection="1">
      <alignment horizontal="center" vertical="center" wrapText="1"/>
    </xf>
    <xf numFmtId="49" fontId="27" fillId="7" borderId="0" xfId="0" applyNumberFormat="1" applyFont="1" applyFill="1" applyBorder="1" applyAlignment="1" applyProtection="1">
      <alignment horizontal="center" vertical="center" wrapText="1"/>
    </xf>
    <xf numFmtId="0" fontId="27" fillId="7" borderId="0" xfId="0" applyFont="1" applyFill="1" applyBorder="1" applyAlignment="1" applyProtection="1">
      <alignment horizontal="center" vertical="center" wrapText="1"/>
    </xf>
    <xf numFmtId="0" fontId="27" fillId="2" borderId="0" xfId="0" applyFont="1" applyFill="1" applyBorder="1" applyAlignment="1" applyProtection="1">
      <alignment horizontal="center" vertical="center" wrapText="1"/>
    </xf>
    <xf numFmtId="49" fontId="24" fillId="4" borderId="2" xfId="0" applyNumberFormat="1" applyFont="1" applyFill="1" applyBorder="1" applyAlignment="1" applyProtection="1">
      <alignment horizontal="left" vertical="center" wrapText="1"/>
    </xf>
    <xf numFmtId="0" fontId="15" fillId="4" borderId="2" xfId="1" applyFont="1" applyFill="1" applyBorder="1" applyAlignment="1" applyProtection="1">
      <alignment horizontal="center" vertical="center" wrapText="1"/>
    </xf>
    <xf numFmtId="0" fontId="5" fillId="4" borderId="2" xfId="1" applyFont="1" applyFill="1" applyBorder="1" applyAlignment="1" applyProtection="1">
      <alignment horizontal="center" vertical="center" wrapText="1"/>
    </xf>
    <xf numFmtId="0" fontId="14" fillId="4" borderId="2" xfId="1" applyFont="1" applyFill="1" applyBorder="1" applyAlignment="1" applyProtection="1">
      <alignment horizontal="center" vertical="center" wrapText="1"/>
    </xf>
    <xf numFmtId="49" fontId="16" fillId="3" borderId="2" xfId="0" applyNumberFormat="1" applyFont="1" applyFill="1" applyBorder="1" applyAlignment="1" applyProtection="1">
      <alignment horizontal="left" vertical="center" wrapText="1"/>
    </xf>
    <xf numFmtId="0" fontId="15" fillId="3" borderId="2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2" xfId="1" applyFont="1" applyFill="1" applyBorder="1" applyAlignment="1" applyProtection="1">
      <alignment horizontal="center" vertical="center" wrapText="1"/>
    </xf>
    <xf numFmtId="49" fontId="16" fillId="0" borderId="2" xfId="0" applyNumberFormat="1" applyFont="1" applyBorder="1" applyAlignment="1" applyProtection="1">
      <alignment horizontal="left" vertical="center" wrapText="1"/>
    </xf>
    <xf numFmtId="0" fontId="15" fillId="0" borderId="2" xfId="1" applyFont="1" applyBorder="1" applyAlignment="1" applyProtection="1">
      <alignment horizontal="center" vertical="center" wrapText="1"/>
    </xf>
    <xf numFmtId="0" fontId="5" fillId="0" borderId="5" xfId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14" fillId="0" borderId="2" xfId="1" applyFont="1" applyBorder="1" applyAlignment="1" applyProtection="1">
      <alignment horizontal="left" vertical="center" wrapText="1"/>
    </xf>
    <xf numFmtId="0" fontId="19" fillId="0" borderId="2" xfId="1" applyFont="1" applyBorder="1" applyAlignment="1" applyProtection="1">
      <alignment horizontal="center" vertical="center" wrapText="1"/>
    </xf>
    <xf numFmtId="0" fontId="6" fillId="5" borderId="2" xfId="1" applyFont="1" applyFill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23" fillId="0" borderId="8" xfId="1" applyFont="1" applyBorder="1" applyAlignment="1" applyProtection="1">
      <alignment horizontal="center" vertical="center" wrapText="1"/>
    </xf>
    <xf numFmtId="0" fontId="5" fillId="5" borderId="2" xfId="1" applyFont="1" applyFill="1" applyBorder="1" applyAlignment="1" applyProtection="1">
      <alignment horizontal="center" vertical="center" wrapText="1"/>
    </xf>
    <xf numFmtId="0" fontId="22" fillId="0" borderId="4" xfId="1" applyFont="1" applyBorder="1" applyAlignment="1" applyProtection="1">
      <alignment horizontal="center" vertical="center" wrapText="1"/>
    </xf>
    <xf numFmtId="0" fontId="15" fillId="0" borderId="5" xfId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1" fillId="0" borderId="2" xfId="1" applyFont="1" applyBorder="1" applyAlignment="1" applyProtection="1">
      <alignment horizontal="center" vertical="center" wrapText="1"/>
    </xf>
    <xf numFmtId="165" fontId="14" fillId="0" borderId="2" xfId="1" applyNumberFormat="1" applyFont="1" applyBorder="1" applyAlignment="1" applyProtection="1">
      <alignment horizontal="center" vertical="center" wrapText="1"/>
    </xf>
    <xf numFmtId="164" fontId="14" fillId="0" borderId="2" xfId="1" applyNumberFormat="1" applyFont="1" applyBorder="1" applyAlignment="1" applyProtection="1">
      <alignment horizontal="center" vertical="center" wrapText="1"/>
    </xf>
    <xf numFmtId="0" fontId="14" fillId="0" borderId="2" xfId="1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49" fontId="16" fillId="2" borderId="2" xfId="0" applyNumberFormat="1" applyFont="1" applyFill="1" applyBorder="1" applyAlignment="1" applyProtection="1">
      <alignment horizontal="left" vertical="center" wrapText="1"/>
    </xf>
    <xf numFmtId="0" fontId="15" fillId="2" borderId="2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12" fillId="0" borderId="2" xfId="1" applyFont="1" applyBorder="1" applyAlignment="1" applyProtection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165" fontId="12" fillId="2" borderId="2" xfId="1" applyNumberFormat="1" applyFont="1" applyFill="1" applyBorder="1" applyAlignment="1" applyProtection="1">
      <alignment horizontal="center" vertical="center" wrapText="1"/>
    </xf>
    <xf numFmtId="165" fontId="12" fillId="2" borderId="1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2" xfId="3" applyFont="1" applyBorder="1" applyAlignment="1" applyProtection="1">
      <alignment horizontal="left" vertical="center" wrapText="1"/>
    </xf>
    <xf numFmtId="0" fontId="25" fillId="0" borderId="0" xfId="0" applyFont="1" applyBorder="1" applyAlignment="1" applyProtection="1">
      <alignment horizontal="left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center" wrapText="1"/>
    </xf>
    <xf numFmtId="49" fontId="6" fillId="0" borderId="2" xfId="3" applyNumberFormat="1" applyFont="1" applyBorder="1" applyAlignment="1" applyProtection="1">
      <alignment horizontal="center" vertical="center" wrapText="1"/>
    </xf>
    <xf numFmtId="0" fontId="6" fillId="0" borderId="2" xfId="3" applyFont="1" applyBorder="1" applyAlignment="1" applyProtection="1">
      <alignment horizontal="left" vertical="top" wrapText="1"/>
    </xf>
  </cellXfs>
  <cellStyles count="4">
    <cellStyle name="Excel Built-in Normal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41" zoomScaleNormal="100" workbookViewId="0">
      <selection activeCell="B38" sqref="B38"/>
    </sheetView>
  </sheetViews>
  <sheetFormatPr defaultColWidth="11.5703125" defaultRowHeight="15" x14ac:dyDescent="0.25"/>
  <cols>
    <col min="1" max="1" width="5.85546875" style="97" customWidth="1"/>
    <col min="2" max="2" width="20.140625" style="97" customWidth="1"/>
    <col min="3" max="8" width="11.5703125" style="97"/>
    <col min="9" max="9" width="11.42578125" style="97" customWidth="1"/>
    <col min="10" max="10" width="20.5703125" style="97" customWidth="1"/>
    <col min="11" max="16384" width="11.5703125" style="82"/>
  </cols>
  <sheetData>
    <row r="1" spans="1:10" ht="12.75" customHeight="1" x14ac:dyDescent="0.2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12.75" customHeight="1" x14ac:dyDescent="0.25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7.5" customHeight="1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 ht="12.75" customHeight="1" x14ac:dyDescent="0.25">
      <c r="A4" s="109" t="s">
        <v>2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12.75" customHeight="1" x14ac:dyDescent="0.25">
      <c r="A5" s="106" t="s">
        <v>3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0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</row>
    <row r="7" spans="1:10" ht="12.75" customHeight="1" x14ac:dyDescent="0.25">
      <c r="A7" s="106" t="s">
        <v>4</v>
      </c>
      <c r="B7" s="106"/>
      <c r="C7" s="106"/>
      <c r="D7" s="106"/>
      <c r="E7" s="106"/>
      <c r="F7" s="106"/>
      <c r="G7" s="106"/>
      <c r="H7" s="106"/>
      <c r="I7" s="106"/>
      <c r="J7" s="106"/>
    </row>
    <row r="8" spans="1:10" x14ac:dyDescent="0.25">
      <c r="A8" s="83"/>
      <c r="B8" s="83"/>
      <c r="C8" s="83"/>
      <c r="D8" s="83"/>
      <c r="E8" s="83"/>
      <c r="F8" s="83"/>
      <c r="G8" s="83"/>
      <c r="H8" s="83"/>
      <c r="I8" s="83"/>
      <c r="J8" s="83"/>
    </row>
    <row r="9" spans="1:10" ht="111" customHeight="1" x14ac:dyDescent="0.25">
      <c r="A9" s="84" t="s">
        <v>5</v>
      </c>
      <c r="B9" s="84" t="s">
        <v>6</v>
      </c>
      <c r="C9" s="85" t="s">
        <v>7</v>
      </c>
      <c r="D9" s="84" t="s">
        <v>8</v>
      </c>
      <c r="E9" s="80" t="s">
        <v>9</v>
      </c>
      <c r="F9" s="80" t="s">
        <v>10</v>
      </c>
      <c r="G9" s="80" t="s">
        <v>11</v>
      </c>
      <c r="H9" s="84" t="s">
        <v>12</v>
      </c>
      <c r="I9" s="84" t="s">
        <v>13</v>
      </c>
      <c r="J9" s="84" t="s">
        <v>14</v>
      </c>
    </row>
    <row r="10" spans="1:10" x14ac:dyDescent="0.25">
      <c r="A10" s="86">
        <v>1</v>
      </c>
      <c r="B10" s="87" t="s">
        <v>15</v>
      </c>
      <c r="C10" s="87" t="s">
        <v>16</v>
      </c>
      <c r="D10" s="80">
        <v>4</v>
      </c>
      <c r="E10" s="80">
        <v>5</v>
      </c>
      <c r="F10" s="80">
        <v>6</v>
      </c>
      <c r="G10" s="80">
        <v>7</v>
      </c>
      <c r="H10" s="80">
        <v>8</v>
      </c>
      <c r="I10" s="80">
        <v>9</v>
      </c>
      <c r="J10" s="80">
        <v>10</v>
      </c>
    </row>
    <row r="11" spans="1:10" ht="19.5" customHeight="1" x14ac:dyDescent="0.25">
      <c r="A11" s="88" t="s">
        <v>17</v>
      </c>
      <c r="B11" s="104" t="s">
        <v>18</v>
      </c>
      <c r="C11" s="104"/>
      <c r="D11" s="104"/>
      <c r="E11" s="104"/>
      <c r="F11" s="104"/>
      <c r="G11" s="104"/>
      <c r="H11" s="104"/>
      <c r="I11" s="104"/>
      <c r="J11" s="104"/>
    </row>
    <row r="12" spans="1:10" ht="30" customHeight="1" x14ac:dyDescent="0.25">
      <c r="A12" s="88"/>
      <c r="B12" s="105" t="s">
        <v>19</v>
      </c>
      <c r="C12" s="105"/>
      <c r="D12" s="105"/>
      <c r="E12" s="105"/>
      <c r="F12" s="105"/>
      <c r="G12" s="105"/>
      <c r="H12" s="105"/>
      <c r="I12" s="105"/>
      <c r="J12" s="105"/>
    </row>
    <row r="13" spans="1:10" ht="67.5" customHeight="1" x14ac:dyDescent="0.25">
      <c r="A13" s="88" t="s">
        <v>20</v>
      </c>
      <c r="B13" s="79" t="s">
        <v>21</v>
      </c>
      <c r="C13" s="79" t="s">
        <v>22</v>
      </c>
      <c r="D13" s="80" t="s">
        <v>23</v>
      </c>
      <c r="E13" s="80">
        <v>100</v>
      </c>
      <c r="F13" s="80">
        <v>100</v>
      </c>
      <c r="G13" s="80">
        <v>100</v>
      </c>
      <c r="H13" s="81">
        <f>G13-F13</f>
        <v>0</v>
      </c>
      <c r="I13" s="81">
        <f>G13/F13*100</f>
        <v>100</v>
      </c>
      <c r="J13" s="80"/>
    </row>
    <row r="14" spans="1:10" ht="171" customHeight="1" x14ac:dyDescent="0.25">
      <c r="A14" s="88" t="s">
        <v>24</v>
      </c>
      <c r="B14" s="79" t="s">
        <v>25</v>
      </c>
      <c r="C14" s="79" t="s">
        <v>26</v>
      </c>
      <c r="D14" s="80" t="s">
        <v>23</v>
      </c>
      <c r="E14" s="80">
        <v>100</v>
      </c>
      <c r="F14" s="80">
        <v>100</v>
      </c>
      <c r="G14" s="80">
        <v>100</v>
      </c>
      <c r="H14" s="81">
        <f>G14-F14</f>
        <v>0</v>
      </c>
      <c r="I14" s="81">
        <f>G14/F14*100</f>
        <v>100</v>
      </c>
      <c r="J14" s="80"/>
    </row>
    <row r="15" spans="1:10" ht="76.5" customHeight="1" x14ac:dyDescent="0.25">
      <c r="A15" s="88" t="s">
        <v>27</v>
      </c>
      <c r="B15" s="80" t="s">
        <v>28</v>
      </c>
      <c r="C15" s="79" t="s">
        <v>26</v>
      </c>
      <c r="D15" s="80" t="s">
        <v>23</v>
      </c>
      <c r="E15" s="80">
        <v>44.1</v>
      </c>
      <c r="F15" s="80">
        <v>43.6</v>
      </c>
      <c r="G15" s="2">
        <v>43.6</v>
      </c>
      <c r="H15" s="81">
        <f>G15-F15</f>
        <v>0</v>
      </c>
      <c r="I15" s="89">
        <f>G15/F15*100</f>
        <v>100</v>
      </c>
      <c r="J15" s="80"/>
    </row>
    <row r="16" spans="1:10" ht="92.25" customHeight="1" x14ac:dyDescent="0.25">
      <c r="A16" s="88" t="s">
        <v>29</v>
      </c>
      <c r="B16" s="79" t="s">
        <v>30</v>
      </c>
      <c r="C16" s="79" t="s">
        <v>26</v>
      </c>
      <c r="D16" s="80" t="s">
        <v>31</v>
      </c>
      <c r="E16" s="80">
        <v>64</v>
      </c>
      <c r="F16" s="80">
        <v>64</v>
      </c>
      <c r="G16" s="80">
        <v>64</v>
      </c>
      <c r="H16" s="81">
        <f>G16-F16</f>
        <v>0</v>
      </c>
      <c r="I16" s="81">
        <f>G16/F16*100</f>
        <v>100</v>
      </c>
      <c r="J16" s="80"/>
    </row>
    <row r="17" spans="1:10" ht="16.5" customHeight="1" x14ac:dyDescent="0.25">
      <c r="A17" s="88" t="s">
        <v>15</v>
      </c>
      <c r="B17" s="104" t="s">
        <v>32</v>
      </c>
      <c r="C17" s="104"/>
      <c r="D17" s="104"/>
      <c r="E17" s="104"/>
      <c r="F17" s="104"/>
      <c r="G17" s="104"/>
      <c r="H17" s="104"/>
      <c r="I17" s="104"/>
      <c r="J17" s="104"/>
    </row>
    <row r="18" spans="1:10" ht="54.75" customHeight="1" x14ac:dyDescent="0.25">
      <c r="A18" s="88"/>
      <c r="B18" s="105" t="s">
        <v>33</v>
      </c>
      <c r="C18" s="105"/>
      <c r="D18" s="105"/>
      <c r="E18" s="105"/>
      <c r="F18" s="105"/>
      <c r="G18" s="105"/>
      <c r="H18" s="105"/>
      <c r="I18" s="105"/>
      <c r="J18" s="105"/>
    </row>
    <row r="19" spans="1:10" ht="165.75" customHeight="1" x14ac:dyDescent="0.25">
      <c r="A19" s="88" t="s">
        <v>34</v>
      </c>
      <c r="B19" s="79" t="s">
        <v>35</v>
      </c>
      <c r="C19" s="79" t="s">
        <v>26</v>
      </c>
      <c r="D19" s="80" t="s">
        <v>31</v>
      </c>
      <c r="E19" s="80">
        <v>25</v>
      </c>
      <c r="F19" s="80">
        <v>25</v>
      </c>
      <c r="G19" s="80">
        <v>25</v>
      </c>
      <c r="H19" s="81">
        <f>G19-F19</f>
        <v>0</v>
      </c>
      <c r="I19" s="81">
        <f>G19/F19*100</f>
        <v>100</v>
      </c>
      <c r="J19" s="80"/>
    </row>
    <row r="20" spans="1:10" ht="24.75" customHeight="1" x14ac:dyDescent="0.25">
      <c r="A20" s="88"/>
      <c r="B20" s="103" t="s">
        <v>36</v>
      </c>
      <c r="C20" s="103"/>
      <c r="D20" s="103"/>
      <c r="E20" s="103"/>
      <c r="F20" s="103"/>
      <c r="G20" s="103"/>
      <c r="H20" s="103"/>
      <c r="I20" s="103"/>
      <c r="J20" s="103"/>
    </row>
    <row r="21" spans="1:10" ht="81" customHeight="1" x14ac:dyDescent="0.25">
      <c r="A21" s="88" t="s">
        <v>37</v>
      </c>
      <c r="B21" s="79" t="s">
        <v>38</v>
      </c>
      <c r="C21" s="79" t="s">
        <v>26</v>
      </c>
      <c r="D21" s="80" t="s">
        <v>31</v>
      </c>
      <c r="E21" s="80">
        <f>E22+E23+E24</f>
        <v>21</v>
      </c>
      <c r="F21" s="80">
        <f>F22+F23+F24</f>
        <v>17</v>
      </c>
      <c r="G21" s="80">
        <f>G22+G23+G24</f>
        <v>17</v>
      </c>
      <c r="H21" s="81">
        <f>G21-F21</f>
        <v>0</v>
      </c>
      <c r="I21" s="81">
        <f>G21/F21*100</f>
        <v>100</v>
      </c>
      <c r="J21" s="80"/>
    </row>
    <row r="22" spans="1:10" ht="90.75" customHeight="1" x14ac:dyDescent="0.25">
      <c r="A22" s="88" t="s">
        <v>39</v>
      </c>
      <c r="B22" s="79" t="s">
        <v>40</v>
      </c>
      <c r="C22" s="79" t="s">
        <v>26</v>
      </c>
      <c r="D22" s="80" t="s">
        <v>31</v>
      </c>
      <c r="E22" s="80">
        <v>9</v>
      </c>
      <c r="F22" s="80">
        <v>3</v>
      </c>
      <c r="G22" s="80">
        <v>3</v>
      </c>
      <c r="H22" s="81">
        <f>G22-F22</f>
        <v>0</v>
      </c>
      <c r="I22" s="81">
        <f>G22/F22*100</f>
        <v>100</v>
      </c>
      <c r="J22" s="80"/>
    </row>
    <row r="23" spans="1:10" ht="79.5" customHeight="1" x14ac:dyDescent="0.25">
      <c r="A23" s="88" t="s">
        <v>41</v>
      </c>
      <c r="B23" s="79" t="s">
        <v>42</v>
      </c>
      <c r="C23" s="90" t="s">
        <v>26</v>
      </c>
      <c r="D23" s="91" t="s">
        <v>31</v>
      </c>
      <c r="E23" s="80">
        <v>12</v>
      </c>
      <c r="F23" s="80">
        <v>14</v>
      </c>
      <c r="G23" s="80">
        <v>14</v>
      </c>
      <c r="H23" s="81">
        <f>G23-F23</f>
        <v>0</v>
      </c>
      <c r="I23" s="81">
        <f>G23/F23*100</f>
        <v>100</v>
      </c>
      <c r="J23" s="91"/>
    </row>
    <row r="24" spans="1:10" ht="107.25" hidden="1" customHeight="1" x14ac:dyDescent="0.25">
      <c r="A24" s="79" t="s">
        <v>43</v>
      </c>
      <c r="B24" s="79" t="s">
        <v>44</v>
      </c>
      <c r="C24" s="79" t="s">
        <v>45</v>
      </c>
      <c r="D24" s="80" t="s">
        <v>31</v>
      </c>
      <c r="E24" s="80">
        <v>0</v>
      </c>
      <c r="F24" s="80">
        <v>0</v>
      </c>
      <c r="G24" s="80">
        <v>0</v>
      </c>
      <c r="H24" s="81">
        <f>G24-F24</f>
        <v>0</v>
      </c>
      <c r="I24" s="81">
        <v>0</v>
      </c>
      <c r="J24" s="80"/>
    </row>
    <row r="25" spans="1:10" ht="17.25" customHeight="1" x14ac:dyDescent="0.25">
      <c r="A25" s="79" t="s">
        <v>16</v>
      </c>
      <c r="B25" s="104" t="s">
        <v>46</v>
      </c>
      <c r="C25" s="104"/>
      <c r="D25" s="104"/>
      <c r="E25" s="104"/>
      <c r="F25" s="104"/>
      <c r="G25" s="104"/>
      <c r="H25" s="104"/>
      <c r="I25" s="104"/>
      <c r="J25" s="104"/>
    </row>
    <row r="26" spans="1:10" ht="42" customHeight="1" x14ac:dyDescent="0.25">
      <c r="A26" s="79"/>
      <c r="B26" s="105" t="s">
        <v>47</v>
      </c>
      <c r="C26" s="105"/>
      <c r="D26" s="105"/>
      <c r="E26" s="105"/>
      <c r="F26" s="105"/>
      <c r="G26" s="105"/>
      <c r="H26" s="105"/>
      <c r="I26" s="105"/>
      <c r="J26" s="105"/>
    </row>
    <row r="27" spans="1:10" s="92" customFormat="1" ht="104.25" customHeight="1" x14ac:dyDescent="0.25">
      <c r="A27" s="79" t="s">
        <v>48</v>
      </c>
      <c r="B27" s="79" t="s">
        <v>49</v>
      </c>
      <c r="C27" s="79" t="s">
        <v>26</v>
      </c>
      <c r="D27" s="80" t="s">
        <v>50</v>
      </c>
      <c r="E27" s="80">
        <v>4159</v>
      </c>
      <c r="F27" s="80">
        <v>3897</v>
      </c>
      <c r="G27" s="4">
        <v>4084</v>
      </c>
      <c r="H27" s="81">
        <f>G27-F27</f>
        <v>187</v>
      </c>
      <c r="I27" s="89">
        <f>G27/F27*100</f>
        <v>104.79856299717731</v>
      </c>
      <c r="J27" s="80" t="s">
        <v>51</v>
      </c>
    </row>
    <row r="28" spans="1:10" ht="194.25" customHeight="1" x14ac:dyDescent="0.25">
      <c r="A28" s="93" t="s">
        <v>52</v>
      </c>
      <c r="B28" s="79" t="s">
        <v>53</v>
      </c>
      <c r="C28" s="79" t="s">
        <v>26</v>
      </c>
      <c r="D28" s="79" t="s">
        <v>50</v>
      </c>
      <c r="E28" s="91">
        <v>3391</v>
      </c>
      <c r="F28" s="91">
        <v>3151</v>
      </c>
      <c r="G28" s="2">
        <v>3061</v>
      </c>
      <c r="H28" s="81">
        <f>G28-F28</f>
        <v>-90</v>
      </c>
      <c r="I28" s="89">
        <f>G28/F28*100</f>
        <v>97.143763884481118</v>
      </c>
      <c r="J28" s="91" t="s">
        <v>54</v>
      </c>
    </row>
    <row r="29" spans="1:10" ht="255.75" customHeight="1" x14ac:dyDescent="0.25">
      <c r="A29" s="88" t="s">
        <v>55</v>
      </c>
      <c r="B29" s="79" t="s">
        <v>56</v>
      </c>
      <c r="C29" s="79" t="s">
        <v>57</v>
      </c>
      <c r="D29" s="80" t="s">
        <v>58</v>
      </c>
      <c r="E29" s="91">
        <v>100</v>
      </c>
      <c r="F29" s="80">
        <v>100</v>
      </c>
      <c r="G29" s="80">
        <v>100</v>
      </c>
      <c r="H29" s="81">
        <f>G29-F29</f>
        <v>0</v>
      </c>
      <c r="I29" s="81">
        <f>G29/F29*100</f>
        <v>100</v>
      </c>
      <c r="J29" s="80"/>
    </row>
    <row r="30" spans="1:10" ht="139.5" customHeight="1" x14ac:dyDescent="0.25">
      <c r="A30" s="88" t="s">
        <v>59</v>
      </c>
      <c r="B30" s="79" t="s">
        <v>60</v>
      </c>
      <c r="C30" s="79" t="s">
        <v>26</v>
      </c>
      <c r="D30" s="80" t="s">
        <v>58</v>
      </c>
      <c r="E30" s="80">
        <v>100</v>
      </c>
      <c r="F30" s="80">
        <v>100</v>
      </c>
      <c r="G30" s="2">
        <v>100</v>
      </c>
      <c r="H30" s="81">
        <f>G30-F30</f>
        <v>0</v>
      </c>
      <c r="I30" s="81">
        <f>G30/F30*100</f>
        <v>100</v>
      </c>
      <c r="J30" s="80"/>
    </row>
    <row r="31" spans="1:10" ht="130.5" customHeight="1" x14ac:dyDescent="0.25">
      <c r="A31" s="88" t="s">
        <v>61</v>
      </c>
      <c r="B31" s="79" t="s">
        <v>62</v>
      </c>
      <c r="C31" s="79" t="s">
        <v>26</v>
      </c>
      <c r="D31" s="80" t="s">
        <v>23</v>
      </c>
      <c r="E31" s="80">
        <v>100.3</v>
      </c>
      <c r="F31" s="80">
        <v>100</v>
      </c>
      <c r="G31" s="2">
        <v>100.7</v>
      </c>
      <c r="H31" s="81">
        <f>G31-F31</f>
        <v>0.70000000000000284</v>
      </c>
      <c r="I31" s="81">
        <f>G31/F31*100</f>
        <v>100.70000000000002</v>
      </c>
      <c r="J31" s="80" t="s">
        <v>63</v>
      </c>
    </row>
    <row r="32" spans="1:10" ht="45.75" customHeight="1" x14ac:dyDescent="0.25">
      <c r="A32" s="88"/>
      <c r="B32" s="105" t="s">
        <v>64</v>
      </c>
      <c r="C32" s="105"/>
      <c r="D32" s="105"/>
      <c r="E32" s="105"/>
      <c r="F32" s="105"/>
      <c r="G32" s="105"/>
      <c r="H32" s="105"/>
      <c r="I32" s="105"/>
      <c r="J32" s="105"/>
    </row>
    <row r="33" spans="1:11" ht="119.25" customHeight="1" x14ac:dyDescent="0.25">
      <c r="A33" s="88" t="s">
        <v>65</v>
      </c>
      <c r="B33" s="79" t="s">
        <v>66</v>
      </c>
      <c r="C33" s="79" t="s">
        <v>26</v>
      </c>
      <c r="D33" s="80" t="s">
        <v>50</v>
      </c>
      <c r="E33" s="80">
        <v>13529</v>
      </c>
      <c r="F33" s="80">
        <v>13371</v>
      </c>
      <c r="G33" s="2">
        <v>13496</v>
      </c>
      <c r="H33" s="81">
        <f t="shared" ref="H33:H42" si="0">G33-F33</f>
        <v>125</v>
      </c>
      <c r="I33" s="89">
        <f t="shared" ref="I33:I42" si="1">G33/F33*100</f>
        <v>100.93485902325929</v>
      </c>
      <c r="J33" s="80" t="s">
        <v>51</v>
      </c>
    </row>
    <row r="34" spans="1:11" ht="153.75" customHeight="1" x14ac:dyDescent="0.25">
      <c r="A34" s="88" t="s">
        <v>67</v>
      </c>
      <c r="B34" s="79" t="s">
        <v>68</v>
      </c>
      <c r="C34" s="87" t="s">
        <v>26</v>
      </c>
      <c r="D34" s="80" t="s">
        <v>58</v>
      </c>
      <c r="E34" s="80">
        <v>100</v>
      </c>
      <c r="F34" s="80">
        <v>69</v>
      </c>
      <c r="G34" s="2">
        <v>100</v>
      </c>
      <c r="H34" s="81">
        <f t="shared" si="0"/>
        <v>31</v>
      </c>
      <c r="I34" s="89">
        <f t="shared" si="1"/>
        <v>144.92753623188406</v>
      </c>
      <c r="J34" s="80"/>
    </row>
    <row r="35" spans="1:11" ht="120.75" customHeight="1" x14ac:dyDescent="0.25">
      <c r="A35" s="88" t="s">
        <v>69</v>
      </c>
      <c r="B35" s="79" t="s">
        <v>70</v>
      </c>
      <c r="C35" s="79" t="s">
        <v>26</v>
      </c>
      <c r="D35" s="79" t="s">
        <v>58</v>
      </c>
      <c r="E35" s="80">
        <v>100.9</v>
      </c>
      <c r="F35" s="80">
        <v>100</v>
      </c>
      <c r="G35" s="2">
        <v>100.3</v>
      </c>
      <c r="H35" s="81">
        <f t="shared" si="0"/>
        <v>0.29999999999999716</v>
      </c>
      <c r="I35" s="81">
        <f t="shared" si="1"/>
        <v>100.29999999999998</v>
      </c>
      <c r="J35" s="80" t="s">
        <v>63</v>
      </c>
    </row>
    <row r="36" spans="1:11" ht="156.75" customHeight="1" x14ac:dyDescent="0.25">
      <c r="A36" s="79" t="s">
        <v>71</v>
      </c>
      <c r="B36" s="79" t="s">
        <v>72</v>
      </c>
      <c r="C36" s="79" t="s">
        <v>26</v>
      </c>
      <c r="D36" s="79" t="s">
        <v>58</v>
      </c>
      <c r="E36" s="80">
        <v>100</v>
      </c>
      <c r="F36" s="80">
        <v>100</v>
      </c>
      <c r="G36" s="2">
        <v>100</v>
      </c>
      <c r="H36" s="81">
        <f>G36-F36</f>
        <v>0</v>
      </c>
      <c r="I36" s="81">
        <f>G36/F36*100</f>
        <v>100</v>
      </c>
      <c r="J36" s="80"/>
      <c r="K36" s="94"/>
    </row>
    <row r="37" spans="1:11" ht="36.75" customHeight="1" x14ac:dyDescent="0.25">
      <c r="A37" s="79" t="s">
        <v>73</v>
      </c>
      <c r="B37" s="79" t="s">
        <v>74</v>
      </c>
      <c r="C37" s="79" t="s">
        <v>26</v>
      </c>
      <c r="D37" s="79" t="s">
        <v>58</v>
      </c>
      <c r="E37" s="80">
        <v>100</v>
      </c>
      <c r="F37" s="80">
        <v>100</v>
      </c>
      <c r="G37" s="80">
        <v>100</v>
      </c>
      <c r="H37" s="81">
        <f t="shared" si="0"/>
        <v>0</v>
      </c>
      <c r="I37" s="81">
        <f t="shared" si="1"/>
        <v>100</v>
      </c>
      <c r="J37" s="2"/>
    </row>
    <row r="38" spans="1:11" ht="227.25" customHeight="1" x14ac:dyDescent="0.25">
      <c r="A38" s="79" t="s">
        <v>75</v>
      </c>
      <c r="B38" s="79" t="s">
        <v>76</v>
      </c>
      <c r="C38" s="79" t="s">
        <v>26</v>
      </c>
      <c r="D38" s="79" t="s">
        <v>58</v>
      </c>
      <c r="E38" s="80" t="s">
        <v>77</v>
      </c>
      <c r="F38" s="80" t="s">
        <v>77</v>
      </c>
      <c r="G38" s="80" t="s">
        <v>77</v>
      </c>
      <c r="H38" s="81">
        <f t="shared" si="0"/>
        <v>0</v>
      </c>
      <c r="I38" s="81">
        <f t="shared" si="1"/>
        <v>100</v>
      </c>
      <c r="J38" s="79"/>
    </row>
    <row r="39" spans="1:11" ht="58.5" customHeight="1" x14ac:dyDescent="0.25">
      <c r="A39" s="90" t="s">
        <v>78</v>
      </c>
      <c r="B39" s="90" t="s">
        <v>79</v>
      </c>
      <c r="C39" s="90" t="s">
        <v>26</v>
      </c>
      <c r="D39" s="91" t="s">
        <v>58</v>
      </c>
      <c r="E39" s="91">
        <v>100</v>
      </c>
      <c r="F39" s="91" t="s">
        <v>77</v>
      </c>
      <c r="G39" s="91" t="s">
        <v>77</v>
      </c>
      <c r="H39" s="95">
        <f t="shared" si="0"/>
        <v>0</v>
      </c>
      <c r="I39" s="95">
        <f t="shared" si="1"/>
        <v>100</v>
      </c>
      <c r="J39" s="77"/>
    </row>
    <row r="40" spans="1:11" ht="95.25" customHeight="1" x14ac:dyDescent="0.25">
      <c r="A40" s="79" t="s">
        <v>80</v>
      </c>
      <c r="B40" s="79" t="s">
        <v>81</v>
      </c>
      <c r="C40" s="79" t="s">
        <v>26</v>
      </c>
      <c r="D40" s="79" t="s">
        <v>31</v>
      </c>
      <c r="E40" s="2">
        <v>31</v>
      </c>
      <c r="F40" s="80">
        <v>24</v>
      </c>
      <c r="G40" s="2">
        <v>33</v>
      </c>
      <c r="H40" s="81">
        <f t="shared" si="0"/>
        <v>9</v>
      </c>
      <c r="I40" s="89">
        <f t="shared" si="1"/>
        <v>137.5</v>
      </c>
      <c r="J40" s="91"/>
    </row>
    <row r="41" spans="1:11" ht="153" customHeight="1" x14ac:dyDescent="0.25">
      <c r="A41" s="79" t="s">
        <v>82</v>
      </c>
      <c r="B41" s="79" t="s">
        <v>83</v>
      </c>
      <c r="C41" s="79" t="s">
        <v>26</v>
      </c>
      <c r="D41" s="79" t="s">
        <v>58</v>
      </c>
      <c r="E41" s="80">
        <v>100</v>
      </c>
      <c r="F41" s="80">
        <v>100</v>
      </c>
      <c r="G41" s="80">
        <v>100</v>
      </c>
      <c r="H41" s="81">
        <f t="shared" si="0"/>
        <v>0</v>
      </c>
      <c r="I41" s="81">
        <f t="shared" si="1"/>
        <v>100</v>
      </c>
      <c r="J41" s="80"/>
    </row>
    <row r="42" spans="1:11" ht="94.5" customHeight="1" x14ac:dyDescent="0.25">
      <c r="A42" s="79" t="s">
        <v>84</v>
      </c>
      <c r="B42" s="79" t="s">
        <v>85</v>
      </c>
      <c r="C42" s="79" t="s">
        <v>26</v>
      </c>
      <c r="D42" s="79" t="s">
        <v>58</v>
      </c>
      <c r="E42" s="80" t="s">
        <v>86</v>
      </c>
      <c r="F42" s="80">
        <v>100</v>
      </c>
      <c r="G42" s="80">
        <v>100</v>
      </c>
      <c r="H42" s="81">
        <f t="shared" si="0"/>
        <v>0</v>
      </c>
      <c r="I42" s="81">
        <f t="shared" si="1"/>
        <v>100</v>
      </c>
      <c r="J42" s="2"/>
    </row>
    <row r="43" spans="1:11" ht="48.75" customHeight="1" x14ac:dyDescent="0.25">
      <c r="A43" s="88"/>
      <c r="B43" s="105" t="s">
        <v>90</v>
      </c>
      <c r="C43" s="105"/>
      <c r="D43" s="105"/>
      <c r="E43" s="105"/>
      <c r="F43" s="105"/>
      <c r="G43" s="105"/>
      <c r="H43" s="105"/>
      <c r="I43" s="105"/>
      <c r="J43" s="105"/>
    </row>
    <row r="44" spans="1:11" ht="57" customHeight="1" x14ac:dyDescent="0.25">
      <c r="A44" s="88" t="s">
        <v>91</v>
      </c>
      <c r="B44" s="79" t="s">
        <v>92</v>
      </c>
      <c r="C44" s="79" t="s">
        <v>26</v>
      </c>
      <c r="D44" s="79" t="s">
        <v>50</v>
      </c>
      <c r="E44" s="80">
        <v>5972</v>
      </c>
      <c r="F44" s="80">
        <v>5972</v>
      </c>
      <c r="G44" s="2">
        <v>5972</v>
      </c>
      <c r="H44" s="81">
        <f t="shared" ref="H44:H50" si="2">G44-F44</f>
        <v>0</v>
      </c>
      <c r="I44" s="89">
        <f>G44/F44*100</f>
        <v>100</v>
      </c>
      <c r="J44" s="2"/>
    </row>
    <row r="45" spans="1:11" ht="116.25" customHeight="1" x14ac:dyDescent="0.25">
      <c r="A45" s="88" t="s">
        <v>93</v>
      </c>
      <c r="B45" s="79" t="s">
        <v>94</v>
      </c>
      <c r="C45" s="79" t="s">
        <v>26</v>
      </c>
      <c r="D45" s="79" t="s">
        <v>31</v>
      </c>
      <c r="E45" s="80">
        <v>9</v>
      </c>
      <c r="F45" s="80">
        <v>9</v>
      </c>
      <c r="G45" s="80">
        <v>9</v>
      </c>
      <c r="H45" s="81">
        <f t="shared" si="2"/>
        <v>0</v>
      </c>
      <c r="I45" s="81">
        <f>G45/F45*100</f>
        <v>100</v>
      </c>
      <c r="J45" s="2"/>
    </row>
    <row r="46" spans="1:11" ht="107.25" customHeight="1" x14ac:dyDescent="0.25">
      <c r="A46" s="88" t="s">
        <v>95</v>
      </c>
      <c r="B46" s="79" t="s">
        <v>96</v>
      </c>
      <c r="C46" s="79" t="s">
        <v>26</v>
      </c>
      <c r="D46" s="79" t="s">
        <v>50</v>
      </c>
      <c r="E46" s="80">
        <v>321</v>
      </c>
      <c r="F46" s="80">
        <v>322</v>
      </c>
      <c r="G46" s="80">
        <v>356</v>
      </c>
      <c r="H46" s="81">
        <f t="shared" si="2"/>
        <v>34</v>
      </c>
      <c r="I46" s="81">
        <v>110.6</v>
      </c>
      <c r="J46" s="2"/>
    </row>
    <row r="47" spans="1:11" ht="84.75" customHeight="1" x14ac:dyDescent="0.25">
      <c r="A47" s="88" t="s">
        <v>97</v>
      </c>
      <c r="B47" s="79" t="s">
        <v>98</v>
      </c>
      <c r="C47" s="79" t="s">
        <v>26</v>
      </c>
      <c r="D47" s="79" t="s">
        <v>58</v>
      </c>
      <c r="E47" s="80">
        <v>100</v>
      </c>
      <c r="F47" s="80">
        <v>100</v>
      </c>
      <c r="G47" s="80">
        <v>100</v>
      </c>
      <c r="H47" s="81">
        <f t="shared" si="2"/>
        <v>0</v>
      </c>
      <c r="I47" s="81">
        <f>G47/F47*100</f>
        <v>100</v>
      </c>
      <c r="J47" s="2"/>
    </row>
    <row r="48" spans="1:11" ht="169.5" customHeight="1" x14ac:dyDescent="0.25">
      <c r="A48" s="88" t="s">
        <v>99</v>
      </c>
      <c r="B48" s="79" t="s">
        <v>100</v>
      </c>
      <c r="C48" s="79" t="s">
        <v>57</v>
      </c>
      <c r="D48" s="79" t="s">
        <v>58</v>
      </c>
      <c r="E48" s="80">
        <v>100</v>
      </c>
      <c r="F48" s="80">
        <v>100</v>
      </c>
      <c r="G48" s="2">
        <v>100</v>
      </c>
      <c r="H48" s="81">
        <f t="shared" si="2"/>
        <v>0</v>
      </c>
      <c r="I48" s="81">
        <f>G48/F48*100</f>
        <v>100</v>
      </c>
      <c r="J48" s="2"/>
    </row>
    <row r="49" spans="1:10" ht="132.75" customHeight="1" x14ac:dyDescent="0.25">
      <c r="A49" s="88" t="s">
        <v>101</v>
      </c>
      <c r="B49" s="79" t="s">
        <v>102</v>
      </c>
      <c r="C49" s="79" t="s">
        <v>26</v>
      </c>
      <c r="D49" s="79" t="s">
        <v>58</v>
      </c>
      <c r="E49" s="80">
        <v>103.6</v>
      </c>
      <c r="F49" s="80">
        <v>100</v>
      </c>
      <c r="G49" s="80">
        <v>100.7</v>
      </c>
      <c r="H49" s="81">
        <f t="shared" si="2"/>
        <v>0.70000000000000284</v>
      </c>
      <c r="I49" s="81">
        <f>G49/F49*100</f>
        <v>100.70000000000002</v>
      </c>
      <c r="J49" s="2"/>
    </row>
    <row r="50" spans="1:10" ht="144" customHeight="1" x14ac:dyDescent="0.25">
      <c r="A50" s="88" t="s">
        <v>103</v>
      </c>
      <c r="B50" s="79" t="s">
        <v>104</v>
      </c>
      <c r="C50" s="79" t="s">
        <v>26</v>
      </c>
      <c r="D50" s="79" t="s">
        <v>58</v>
      </c>
      <c r="E50" s="80">
        <v>20.399999999999999</v>
      </c>
      <c r="F50" s="80">
        <v>25</v>
      </c>
      <c r="G50" s="2">
        <v>25</v>
      </c>
      <c r="H50" s="81">
        <f t="shared" si="2"/>
        <v>0</v>
      </c>
      <c r="I50" s="81">
        <f>G50/F50*100</f>
        <v>100</v>
      </c>
      <c r="J50" s="2"/>
    </row>
    <row r="51" spans="1:10" ht="54" customHeight="1" x14ac:dyDescent="0.25">
      <c r="A51" s="78"/>
      <c r="B51" s="100" t="s">
        <v>704</v>
      </c>
      <c r="C51" s="101"/>
      <c r="D51" s="101"/>
      <c r="E51" s="101"/>
      <c r="F51" s="101"/>
      <c r="G51" s="101"/>
      <c r="H51" s="101"/>
      <c r="I51" s="101"/>
      <c r="J51" s="102"/>
    </row>
    <row r="52" spans="1:10" ht="138.75" customHeight="1" x14ac:dyDescent="0.25">
      <c r="A52" s="79" t="s">
        <v>87</v>
      </c>
      <c r="B52" s="79" t="s">
        <v>88</v>
      </c>
      <c r="C52" s="79" t="s">
        <v>89</v>
      </c>
      <c r="D52" s="79" t="s">
        <v>58</v>
      </c>
      <c r="E52" s="80">
        <v>4.0000000000000001E-3</v>
      </c>
      <c r="F52" s="80">
        <v>0.97</v>
      </c>
      <c r="G52" s="2">
        <v>0.2</v>
      </c>
      <c r="H52" s="81">
        <f>G52-F52</f>
        <v>-0.77</v>
      </c>
      <c r="I52" s="81">
        <f>F52/G52*100</f>
        <v>484.99999999999994</v>
      </c>
      <c r="J52" s="2"/>
    </row>
    <row r="53" spans="1:10" ht="97.5" customHeight="1" x14ac:dyDescent="0.25">
      <c r="A53" s="96" t="s">
        <v>108</v>
      </c>
      <c r="B53" s="80" t="s">
        <v>109</v>
      </c>
      <c r="C53" s="79" t="s">
        <v>26</v>
      </c>
      <c r="D53" s="79" t="s">
        <v>31</v>
      </c>
      <c r="E53" s="78" t="s">
        <v>86</v>
      </c>
      <c r="F53" s="78">
        <v>10</v>
      </c>
      <c r="G53" s="78">
        <v>0</v>
      </c>
      <c r="H53" s="81">
        <f>G53-F53</f>
        <v>-10</v>
      </c>
      <c r="I53" s="89">
        <f>G53/F53*100</f>
        <v>0</v>
      </c>
      <c r="J53" s="80" t="s">
        <v>110</v>
      </c>
    </row>
    <row r="54" spans="1:10" ht="41.25" customHeight="1" x14ac:dyDescent="0.25">
      <c r="A54" s="88"/>
      <c r="B54" s="99" t="s">
        <v>105</v>
      </c>
      <c r="C54" s="99"/>
      <c r="D54" s="99"/>
      <c r="E54" s="99"/>
      <c r="F54" s="99"/>
      <c r="G54" s="99"/>
      <c r="H54" s="99"/>
      <c r="I54" s="99"/>
      <c r="J54" s="99"/>
    </row>
    <row r="55" spans="1:10" ht="102" x14ac:dyDescent="0.25">
      <c r="A55" s="96" t="s">
        <v>106</v>
      </c>
      <c r="B55" s="79" t="s">
        <v>107</v>
      </c>
      <c r="C55" s="79" t="s">
        <v>26</v>
      </c>
      <c r="D55" s="87" t="s">
        <v>58</v>
      </c>
      <c r="E55" s="80">
        <v>85</v>
      </c>
      <c r="F55" s="80">
        <v>75</v>
      </c>
      <c r="G55" s="2">
        <v>85</v>
      </c>
      <c r="H55" s="81">
        <f>G55-F55</f>
        <v>10</v>
      </c>
      <c r="I55" s="89">
        <f>G55/F55*100</f>
        <v>113.33333333333333</v>
      </c>
      <c r="J55" s="2"/>
    </row>
  </sheetData>
  <mergeCells count="17">
    <mergeCell ref="A1:J1"/>
    <mergeCell ref="A2:J2"/>
    <mergeCell ref="A3:J3"/>
    <mergeCell ref="A4:J4"/>
    <mergeCell ref="A5:J5"/>
    <mergeCell ref="A7:J7"/>
    <mergeCell ref="B11:J11"/>
    <mergeCell ref="B12:J12"/>
    <mergeCell ref="B17:J17"/>
    <mergeCell ref="B18:J18"/>
    <mergeCell ref="B54:J54"/>
    <mergeCell ref="B51:J51"/>
    <mergeCell ref="B20:J20"/>
    <mergeCell ref="B25:J25"/>
    <mergeCell ref="B26:J26"/>
    <mergeCell ref="B32:J32"/>
    <mergeCell ref="B43:J43"/>
  </mergeCells>
  <pageMargins left="0.78740157480314965" right="0.78740157480314965" top="1.0629921259842521" bottom="1.0629921259842521" header="0.78740157480314965" footer="0.78740157480314965"/>
  <pageSetup paperSize="9" scale="65" orientation="portrait" horizontalDpi="300" verticalDpi="300" r:id="rId1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6"/>
  <sheetViews>
    <sheetView tabSelected="1" topLeftCell="A242" zoomScaleNormal="100" workbookViewId="0">
      <selection activeCell="P248" sqref="P248"/>
    </sheetView>
  </sheetViews>
  <sheetFormatPr defaultColWidth="9.140625" defaultRowHeight="15" x14ac:dyDescent="0.25"/>
  <cols>
    <col min="1" max="1" width="7.7109375" style="6" customWidth="1"/>
    <col min="2" max="2" width="33.28515625" style="7" customWidth="1"/>
    <col min="3" max="3" width="16.140625" style="7" customWidth="1"/>
    <col min="4" max="5" width="14.5703125" style="7" customWidth="1"/>
    <col min="6" max="6" width="13.42578125" style="7" customWidth="1"/>
    <col min="7" max="7" width="10.42578125" style="7" customWidth="1"/>
    <col min="8" max="8" width="19.28515625" style="8" customWidth="1"/>
    <col min="9" max="11" width="14.42578125" style="9" customWidth="1"/>
    <col min="12" max="12" width="14.7109375" style="7" customWidth="1"/>
    <col min="13" max="13" width="9.140625" style="7"/>
    <col min="14" max="14" width="11.42578125" style="7" customWidth="1"/>
    <col min="15" max="16384" width="9.140625" style="7"/>
  </cols>
  <sheetData>
    <row r="1" spans="1:12" ht="36.75" customHeight="1" x14ac:dyDescent="0.25">
      <c r="A1" s="146" t="s">
        <v>111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3" spans="1:12" ht="59.25" customHeight="1" x14ac:dyDescent="0.25">
      <c r="A3" s="147" t="s">
        <v>5</v>
      </c>
      <c r="B3" s="148" t="s">
        <v>112</v>
      </c>
      <c r="C3" s="149" t="s">
        <v>113</v>
      </c>
      <c r="D3" s="150" t="s">
        <v>114</v>
      </c>
      <c r="E3" s="150"/>
      <c r="F3" s="150" t="s">
        <v>115</v>
      </c>
      <c r="G3" s="150" t="s">
        <v>13</v>
      </c>
      <c r="H3" s="151" t="s">
        <v>116</v>
      </c>
      <c r="I3" s="151"/>
      <c r="J3" s="151"/>
      <c r="K3" s="151"/>
      <c r="L3" s="149" t="s">
        <v>117</v>
      </c>
    </row>
    <row r="4" spans="1:12" ht="127.5" customHeight="1" x14ac:dyDescent="0.25">
      <c r="A4" s="147"/>
      <c r="B4" s="148"/>
      <c r="C4" s="149"/>
      <c r="D4" s="11" t="s">
        <v>118</v>
      </c>
      <c r="E4" s="11" t="s">
        <v>119</v>
      </c>
      <c r="F4" s="150"/>
      <c r="G4" s="150"/>
      <c r="H4" s="10" t="s">
        <v>120</v>
      </c>
      <c r="I4" s="10" t="s">
        <v>121</v>
      </c>
      <c r="J4" s="12" t="s">
        <v>122</v>
      </c>
      <c r="K4" s="12" t="s">
        <v>123</v>
      </c>
      <c r="L4" s="149"/>
    </row>
    <row r="5" spans="1:12" ht="15.75" x14ac:dyDescent="0.25">
      <c r="A5" s="13" t="s">
        <v>17</v>
      </c>
      <c r="B5" s="14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6">
        <v>8</v>
      </c>
      <c r="I5" s="17">
        <v>9</v>
      </c>
      <c r="J5" s="17">
        <v>10</v>
      </c>
      <c r="K5" s="17">
        <v>11</v>
      </c>
      <c r="L5" s="15">
        <v>12</v>
      </c>
    </row>
    <row r="6" spans="1:12" ht="15.75" customHeight="1" x14ac:dyDescent="0.25">
      <c r="A6" s="141" t="s">
        <v>124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</row>
    <row r="7" spans="1:12" ht="15.75" customHeight="1" x14ac:dyDescent="0.25">
      <c r="A7" s="13" t="s">
        <v>17</v>
      </c>
      <c r="B7" s="123" t="s">
        <v>125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</row>
    <row r="8" spans="1:12" ht="111" customHeight="1" x14ac:dyDescent="0.25">
      <c r="A8" s="122" t="s">
        <v>20</v>
      </c>
      <c r="B8" s="19" t="s">
        <v>126</v>
      </c>
      <c r="C8" s="119" t="s">
        <v>127</v>
      </c>
      <c r="D8" s="20">
        <f>D9+D10+D11+D12</f>
        <v>6606.5</v>
      </c>
      <c r="E8" s="20">
        <f t="shared" ref="E8:E22" si="0">D8</f>
        <v>6606.5</v>
      </c>
      <c r="F8" s="20">
        <f>F9+F10+F11+F12</f>
        <v>6606.5</v>
      </c>
      <c r="G8" s="20">
        <f>F8/D8*100</f>
        <v>100</v>
      </c>
      <c r="H8" s="119" t="s">
        <v>128</v>
      </c>
      <c r="I8" s="140" t="s">
        <v>23</v>
      </c>
      <c r="J8" s="121">
        <v>100</v>
      </c>
      <c r="K8" s="121">
        <v>100</v>
      </c>
      <c r="L8" s="119"/>
    </row>
    <row r="9" spans="1:12" ht="15.75" x14ac:dyDescent="0.25">
      <c r="A9" s="122"/>
      <c r="B9" s="18" t="s">
        <v>129</v>
      </c>
      <c r="C9" s="119"/>
      <c r="D9" s="20">
        <v>6342.2</v>
      </c>
      <c r="E9" s="20">
        <f t="shared" si="0"/>
        <v>6342.2</v>
      </c>
      <c r="F9" s="20">
        <v>6342.2</v>
      </c>
      <c r="G9" s="20">
        <f>F9/D9*100</f>
        <v>100</v>
      </c>
      <c r="H9" s="119"/>
      <c r="I9" s="140"/>
      <c r="J9" s="121"/>
      <c r="K9" s="121"/>
      <c r="L9" s="121"/>
    </row>
    <row r="10" spans="1:12" ht="15.75" x14ac:dyDescent="0.25">
      <c r="A10" s="122"/>
      <c r="B10" s="18" t="s">
        <v>130</v>
      </c>
      <c r="C10" s="119"/>
      <c r="D10" s="20">
        <v>264.3</v>
      </c>
      <c r="E10" s="20">
        <f t="shared" si="0"/>
        <v>264.3</v>
      </c>
      <c r="F10" s="20">
        <v>264.3</v>
      </c>
      <c r="G10" s="20">
        <f>F10/D10*100</f>
        <v>100</v>
      </c>
      <c r="H10" s="119"/>
      <c r="I10" s="140"/>
      <c r="J10" s="121"/>
      <c r="K10" s="121"/>
      <c r="L10" s="121"/>
    </row>
    <row r="11" spans="1:12" ht="15.75" x14ac:dyDescent="0.25">
      <c r="A11" s="122"/>
      <c r="B11" s="18" t="s">
        <v>131</v>
      </c>
      <c r="C11" s="119"/>
      <c r="D11" s="20">
        <v>0</v>
      </c>
      <c r="E11" s="20">
        <f t="shared" si="0"/>
        <v>0</v>
      </c>
      <c r="F11" s="20">
        <f>E11</f>
        <v>0</v>
      </c>
      <c r="G11" s="20">
        <v>0</v>
      </c>
      <c r="H11" s="119"/>
      <c r="I11" s="140"/>
      <c r="J11" s="121"/>
      <c r="K11" s="121"/>
      <c r="L11" s="121"/>
    </row>
    <row r="12" spans="1:12" ht="15.75" x14ac:dyDescent="0.25">
      <c r="A12" s="122"/>
      <c r="B12" s="18" t="s">
        <v>132</v>
      </c>
      <c r="C12" s="119"/>
      <c r="D12" s="20">
        <f>D17+D22</f>
        <v>0</v>
      </c>
      <c r="E12" s="20">
        <f t="shared" si="0"/>
        <v>0</v>
      </c>
      <c r="F12" s="20">
        <f>E12</f>
        <v>0</v>
      </c>
      <c r="G12" s="20">
        <v>0</v>
      </c>
      <c r="H12" s="119"/>
      <c r="I12" s="140"/>
      <c r="J12" s="121"/>
      <c r="K12" s="121"/>
      <c r="L12" s="121"/>
    </row>
    <row r="13" spans="1:12" ht="96.75" customHeight="1" x14ac:dyDescent="0.25">
      <c r="A13" s="122" t="s">
        <v>133</v>
      </c>
      <c r="B13" s="19" t="s">
        <v>134</v>
      </c>
      <c r="C13" s="119" t="s">
        <v>127</v>
      </c>
      <c r="D13" s="20">
        <f>D14+D15+D16+D17</f>
        <v>88431.8</v>
      </c>
      <c r="E13" s="20">
        <f t="shared" si="0"/>
        <v>88431.8</v>
      </c>
      <c r="F13" s="20">
        <f>F14+F15+F16+F17</f>
        <v>88431.8</v>
      </c>
      <c r="G13" s="20">
        <f>F13/D13*100</f>
        <v>100</v>
      </c>
      <c r="H13" s="119" t="s">
        <v>135</v>
      </c>
      <c r="I13" s="140" t="s">
        <v>136</v>
      </c>
      <c r="J13" s="126">
        <v>564</v>
      </c>
      <c r="K13" s="121">
        <v>554</v>
      </c>
      <c r="L13" s="119" t="s">
        <v>137</v>
      </c>
    </row>
    <row r="14" spans="1:12" ht="15.75" x14ac:dyDescent="0.25">
      <c r="A14" s="122"/>
      <c r="B14" s="18" t="s">
        <v>129</v>
      </c>
      <c r="C14" s="119"/>
      <c r="D14" s="20">
        <v>88431.8</v>
      </c>
      <c r="E14" s="20">
        <f t="shared" si="0"/>
        <v>88431.8</v>
      </c>
      <c r="F14" s="20">
        <v>88431.8</v>
      </c>
      <c r="G14" s="20">
        <f>F14/D14*100</f>
        <v>100</v>
      </c>
      <c r="H14" s="119"/>
      <c r="I14" s="140"/>
      <c r="J14" s="126"/>
      <c r="K14" s="121"/>
      <c r="L14" s="119"/>
    </row>
    <row r="15" spans="1:12" ht="15.75" x14ac:dyDescent="0.25">
      <c r="A15" s="122"/>
      <c r="B15" s="18" t="s">
        <v>130</v>
      </c>
      <c r="C15" s="119"/>
      <c r="D15" s="20">
        <v>0</v>
      </c>
      <c r="E15" s="20">
        <f t="shared" si="0"/>
        <v>0</v>
      </c>
      <c r="F15" s="20">
        <f>E15</f>
        <v>0</v>
      </c>
      <c r="G15" s="20">
        <v>0</v>
      </c>
      <c r="H15" s="119"/>
      <c r="I15" s="140"/>
      <c r="J15" s="126"/>
      <c r="K15" s="121"/>
      <c r="L15" s="119"/>
    </row>
    <row r="16" spans="1:12" ht="15.75" x14ac:dyDescent="0.25">
      <c r="A16" s="122"/>
      <c r="B16" s="18" t="s">
        <v>131</v>
      </c>
      <c r="C16" s="119"/>
      <c r="D16" s="20">
        <v>0</v>
      </c>
      <c r="E16" s="20">
        <f t="shared" si="0"/>
        <v>0</v>
      </c>
      <c r="F16" s="20">
        <f>E16</f>
        <v>0</v>
      </c>
      <c r="G16" s="20">
        <v>0</v>
      </c>
      <c r="H16" s="119"/>
      <c r="I16" s="140"/>
      <c r="J16" s="126"/>
      <c r="K16" s="121"/>
      <c r="L16" s="119"/>
    </row>
    <row r="17" spans="1:12" ht="15.75" x14ac:dyDescent="0.25">
      <c r="A17" s="122"/>
      <c r="B17" s="18" t="s">
        <v>132</v>
      </c>
      <c r="C17" s="119"/>
      <c r="D17" s="20">
        <v>0</v>
      </c>
      <c r="E17" s="20">
        <f t="shared" si="0"/>
        <v>0</v>
      </c>
      <c r="F17" s="20">
        <f>E17</f>
        <v>0</v>
      </c>
      <c r="G17" s="20">
        <v>0</v>
      </c>
      <c r="H17" s="119"/>
      <c r="I17" s="140"/>
      <c r="J17" s="126"/>
      <c r="K17" s="121"/>
      <c r="L17" s="119"/>
    </row>
    <row r="18" spans="1:12" ht="111.75" customHeight="1" x14ac:dyDescent="0.25">
      <c r="A18" s="122" t="s">
        <v>138</v>
      </c>
      <c r="B18" s="19" t="s">
        <v>139</v>
      </c>
      <c r="C18" s="119" t="s">
        <v>127</v>
      </c>
      <c r="D18" s="20">
        <f>D19+D20+D21+D22</f>
        <v>1953</v>
      </c>
      <c r="E18" s="20">
        <f t="shared" si="0"/>
        <v>1953</v>
      </c>
      <c r="F18" s="20">
        <f>F19+F20+F21+F22</f>
        <v>1953</v>
      </c>
      <c r="G18" s="20">
        <f>F18/D18*100</f>
        <v>100</v>
      </c>
      <c r="H18" s="119" t="s">
        <v>140</v>
      </c>
      <c r="I18" s="140" t="s">
        <v>136</v>
      </c>
      <c r="J18" s="121">
        <v>25</v>
      </c>
      <c r="K18" s="121">
        <v>25</v>
      </c>
      <c r="L18" s="119"/>
    </row>
    <row r="19" spans="1:12" ht="15.75" x14ac:dyDescent="0.25">
      <c r="A19" s="122"/>
      <c r="B19" s="18" t="s">
        <v>129</v>
      </c>
      <c r="C19" s="119"/>
      <c r="D19" s="20">
        <v>1953</v>
      </c>
      <c r="E19" s="20">
        <f t="shared" si="0"/>
        <v>1953</v>
      </c>
      <c r="F19" s="20">
        <v>1953</v>
      </c>
      <c r="G19" s="20">
        <f>F19/D19*100</f>
        <v>100</v>
      </c>
      <c r="H19" s="119"/>
      <c r="I19" s="140"/>
      <c r="J19" s="121"/>
      <c r="K19" s="121"/>
      <c r="L19" s="121"/>
    </row>
    <row r="20" spans="1:12" ht="15.75" x14ac:dyDescent="0.25">
      <c r="A20" s="122"/>
      <c r="B20" s="18" t="s">
        <v>130</v>
      </c>
      <c r="C20" s="119"/>
      <c r="D20" s="20">
        <v>0</v>
      </c>
      <c r="E20" s="20">
        <f t="shared" si="0"/>
        <v>0</v>
      </c>
      <c r="F20" s="20">
        <f>E20</f>
        <v>0</v>
      </c>
      <c r="G20" s="20">
        <v>0</v>
      </c>
      <c r="H20" s="119"/>
      <c r="I20" s="140"/>
      <c r="J20" s="121"/>
      <c r="K20" s="121"/>
      <c r="L20" s="121"/>
    </row>
    <row r="21" spans="1:12" ht="15.75" x14ac:dyDescent="0.25">
      <c r="A21" s="122"/>
      <c r="B21" s="18" t="s">
        <v>131</v>
      </c>
      <c r="C21" s="119"/>
      <c r="D21" s="20">
        <v>0</v>
      </c>
      <c r="E21" s="20">
        <f t="shared" si="0"/>
        <v>0</v>
      </c>
      <c r="F21" s="20">
        <f>E21</f>
        <v>0</v>
      </c>
      <c r="G21" s="20">
        <v>0</v>
      </c>
      <c r="H21" s="119"/>
      <c r="I21" s="140"/>
      <c r="J21" s="121"/>
      <c r="K21" s="121"/>
      <c r="L21" s="121"/>
    </row>
    <row r="22" spans="1:12" ht="15.75" x14ac:dyDescent="0.25">
      <c r="A22" s="122"/>
      <c r="B22" s="18" t="s">
        <v>132</v>
      </c>
      <c r="C22" s="119"/>
      <c r="D22" s="20">
        <v>0</v>
      </c>
      <c r="E22" s="20">
        <f t="shared" si="0"/>
        <v>0</v>
      </c>
      <c r="F22" s="20">
        <f>E22</f>
        <v>0</v>
      </c>
      <c r="G22" s="20">
        <v>0</v>
      </c>
      <c r="H22" s="119"/>
      <c r="I22" s="140"/>
      <c r="J22" s="121"/>
      <c r="K22" s="121"/>
      <c r="L22" s="121"/>
    </row>
    <row r="23" spans="1:12" ht="15" customHeight="1" x14ac:dyDescent="0.25">
      <c r="A23" s="118" t="s">
        <v>141</v>
      </c>
      <c r="B23" s="118"/>
      <c r="C23" s="118"/>
      <c r="D23" s="22">
        <f>D24+D25+D26+D27</f>
        <v>96991.3</v>
      </c>
      <c r="E23" s="22">
        <f>E24+E25+E26+E27</f>
        <v>96991.3</v>
      </c>
      <c r="F23" s="22">
        <f>F24+F25+F26+F27</f>
        <v>96991.3</v>
      </c>
      <c r="G23" s="20">
        <f>F23/D23*100</f>
        <v>100</v>
      </c>
      <c r="H23" s="119" t="s">
        <v>142</v>
      </c>
      <c r="I23" s="121" t="s">
        <v>142</v>
      </c>
      <c r="J23" s="121" t="s">
        <v>142</v>
      </c>
      <c r="K23" s="121" t="s">
        <v>142</v>
      </c>
      <c r="L23" s="138" t="s">
        <v>142</v>
      </c>
    </row>
    <row r="24" spans="1:12" ht="15" customHeight="1" x14ac:dyDescent="0.25">
      <c r="A24" s="118" t="s">
        <v>129</v>
      </c>
      <c r="B24" s="118" t="e">
        <f>B9+B14+B19</f>
        <v>#VALUE!</v>
      </c>
      <c r="C24" s="118">
        <f>C9+C14+C19</f>
        <v>0</v>
      </c>
      <c r="D24" s="22">
        <f>D9+D14+D19</f>
        <v>96727</v>
      </c>
      <c r="E24" s="22">
        <f>E9+E14+E19</f>
        <v>96727</v>
      </c>
      <c r="F24" s="22">
        <f>F9+F14+F19</f>
        <v>96727</v>
      </c>
      <c r="G24" s="20">
        <f>F24/D24*100</f>
        <v>100</v>
      </c>
      <c r="H24" s="119"/>
      <c r="I24" s="121"/>
      <c r="J24" s="121"/>
      <c r="K24" s="121"/>
      <c r="L24" s="138"/>
    </row>
    <row r="25" spans="1:12" ht="15" customHeight="1" x14ac:dyDescent="0.25">
      <c r="A25" s="118" t="s">
        <v>130</v>
      </c>
      <c r="B25" s="118"/>
      <c r="C25" s="118"/>
      <c r="D25" s="22">
        <f t="shared" ref="D25:F27" si="1">D10+D15+D20</f>
        <v>264.3</v>
      </c>
      <c r="E25" s="22">
        <f t="shared" si="1"/>
        <v>264.3</v>
      </c>
      <c r="F25" s="22">
        <f t="shared" si="1"/>
        <v>264.3</v>
      </c>
      <c r="G25" s="22">
        <f>F25/D25*100</f>
        <v>100</v>
      </c>
      <c r="H25" s="119"/>
      <c r="I25" s="121"/>
      <c r="J25" s="121"/>
      <c r="K25" s="121"/>
      <c r="L25" s="138"/>
    </row>
    <row r="26" spans="1:12" ht="15" customHeight="1" x14ac:dyDescent="0.25">
      <c r="A26" s="118" t="s">
        <v>131</v>
      </c>
      <c r="B26" s="118"/>
      <c r="C26" s="118"/>
      <c r="D26" s="22">
        <f t="shared" si="1"/>
        <v>0</v>
      </c>
      <c r="E26" s="22">
        <f t="shared" si="1"/>
        <v>0</v>
      </c>
      <c r="F26" s="22">
        <f t="shared" si="1"/>
        <v>0</v>
      </c>
      <c r="G26" s="22">
        <v>0</v>
      </c>
      <c r="H26" s="119"/>
      <c r="I26" s="121"/>
      <c r="J26" s="121"/>
      <c r="K26" s="121"/>
      <c r="L26" s="138"/>
    </row>
    <row r="27" spans="1:12" ht="15" customHeight="1" x14ac:dyDescent="0.25">
      <c r="A27" s="118" t="s">
        <v>132</v>
      </c>
      <c r="B27" s="118"/>
      <c r="C27" s="118"/>
      <c r="D27" s="22">
        <f t="shared" si="1"/>
        <v>0</v>
      </c>
      <c r="E27" s="22">
        <f t="shared" si="1"/>
        <v>0</v>
      </c>
      <c r="F27" s="22">
        <f t="shared" si="1"/>
        <v>0</v>
      </c>
      <c r="G27" s="22">
        <v>0</v>
      </c>
      <c r="H27" s="119"/>
      <c r="I27" s="121"/>
      <c r="J27" s="121"/>
      <c r="K27" s="121"/>
      <c r="L27" s="138"/>
    </row>
    <row r="28" spans="1:12" ht="32.25" customHeight="1" x14ac:dyDescent="0.25">
      <c r="A28" s="13" t="s">
        <v>15</v>
      </c>
      <c r="B28" s="123" t="s">
        <v>143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</row>
    <row r="29" spans="1:12" ht="82.5" customHeight="1" x14ac:dyDescent="0.25">
      <c r="A29" s="122" t="s">
        <v>34</v>
      </c>
      <c r="B29" s="18" t="s">
        <v>144</v>
      </c>
      <c r="C29" s="119" t="s">
        <v>127</v>
      </c>
      <c r="D29" s="20">
        <f>D30+D31+D32+D33</f>
        <v>48738.5</v>
      </c>
      <c r="E29" s="20">
        <f>D29</f>
        <v>48738.5</v>
      </c>
      <c r="F29" s="20">
        <f>F30+F31+F32+F33</f>
        <v>48738.399999999994</v>
      </c>
      <c r="G29" s="20">
        <f>F29/D29*100</f>
        <v>99.999794823394225</v>
      </c>
      <c r="H29" s="119" t="s">
        <v>145</v>
      </c>
      <c r="I29" s="120" t="s">
        <v>146</v>
      </c>
      <c r="J29" s="121">
        <f>J34+J39</f>
        <v>17</v>
      </c>
      <c r="K29" s="121">
        <f>K34+K39</f>
        <v>17</v>
      </c>
      <c r="L29" s="119"/>
    </row>
    <row r="30" spans="1:12" ht="15.75" x14ac:dyDescent="0.25">
      <c r="A30" s="122"/>
      <c r="B30" s="18" t="s">
        <v>129</v>
      </c>
      <c r="C30" s="119"/>
      <c r="D30" s="20">
        <f t="shared" ref="D30:F33" si="2">D35+D40</f>
        <v>0</v>
      </c>
      <c r="E30" s="20">
        <f t="shared" si="2"/>
        <v>0</v>
      </c>
      <c r="F30" s="20">
        <f t="shared" si="2"/>
        <v>0</v>
      </c>
      <c r="G30" s="20">
        <v>0</v>
      </c>
      <c r="H30" s="119"/>
      <c r="I30" s="120"/>
      <c r="J30" s="121"/>
      <c r="K30" s="121"/>
      <c r="L30" s="119"/>
    </row>
    <row r="31" spans="1:12" ht="15.75" x14ac:dyDescent="0.25">
      <c r="A31" s="122"/>
      <c r="B31" s="18" t="s">
        <v>130</v>
      </c>
      <c r="C31" s="119"/>
      <c r="D31" s="20">
        <f t="shared" si="2"/>
        <v>0</v>
      </c>
      <c r="E31" s="20">
        <f t="shared" si="2"/>
        <v>0</v>
      </c>
      <c r="F31" s="20">
        <f t="shared" si="2"/>
        <v>0</v>
      </c>
      <c r="G31" s="20">
        <v>0</v>
      </c>
      <c r="H31" s="119"/>
      <c r="I31" s="120"/>
      <c r="J31" s="121"/>
      <c r="K31" s="121"/>
      <c r="L31" s="119"/>
    </row>
    <row r="32" spans="1:12" ht="15.75" x14ac:dyDescent="0.25">
      <c r="A32" s="122"/>
      <c r="B32" s="18" t="s">
        <v>131</v>
      </c>
      <c r="C32" s="119"/>
      <c r="D32" s="20">
        <f t="shared" si="2"/>
        <v>48738.5</v>
      </c>
      <c r="E32" s="20">
        <f t="shared" si="2"/>
        <v>48738.5</v>
      </c>
      <c r="F32" s="20">
        <f t="shared" si="2"/>
        <v>48738.399999999994</v>
      </c>
      <c r="G32" s="20">
        <f>F32/D32*100</f>
        <v>99.999794823394225</v>
      </c>
      <c r="H32" s="119"/>
      <c r="I32" s="120"/>
      <c r="J32" s="121"/>
      <c r="K32" s="121"/>
      <c r="L32" s="119"/>
    </row>
    <row r="33" spans="1:12" ht="15.75" x14ac:dyDescent="0.25">
      <c r="A33" s="122"/>
      <c r="B33" s="18" t="s">
        <v>132</v>
      </c>
      <c r="C33" s="119"/>
      <c r="D33" s="20">
        <f t="shared" si="2"/>
        <v>0</v>
      </c>
      <c r="E33" s="20">
        <f t="shared" si="2"/>
        <v>0</v>
      </c>
      <c r="F33" s="20">
        <f t="shared" si="2"/>
        <v>0</v>
      </c>
      <c r="G33" s="20">
        <v>0</v>
      </c>
      <c r="H33" s="119"/>
      <c r="I33" s="120"/>
      <c r="J33" s="121"/>
      <c r="K33" s="121"/>
      <c r="L33" s="119"/>
    </row>
    <row r="34" spans="1:12" ht="51.75" customHeight="1" x14ac:dyDescent="0.25">
      <c r="A34" s="122" t="s">
        <v>147</v>
      </c>
      <c r="B34" s="18" t="s">
        <v>148</v>
      </c>
      <c r="C34" s="119" t="s">
        <v>127</v>
      </c>
      <c r="D34" s="20">
        <f>D35+D36+D37+D38</f>
        <v>6051.7</v>
      </c>
      <c r="E34" s="20">
        <f t="shared" ref="E34:E44" si="3">D34</f>
        <v>6051.7</v>
      </c>
      <c r="F34" s="20">
        <f>F35+F36+F37+F38</f>
        <v>6051.7</v>
      </c>
      <c r="G34" s="20">
        <f>F34/D34*100</f>
        <v>100</v>
      </c>
      <c r="H34" s="119" t="s">
        <v>145</v>
      </c>
      <c r="I34" s="120" t="s">
        <v>146</v>
      </c>
      <c r="J34" s="121">
        <v>3</v>
      </c>
      <c r="K34" s="121">
        <v>3</v>
      </c>
      <c r="L34" s="119"/>
    </row>
    <row r="35" spans="1:12" ht="15.75" x14ac:dyDescent="0.25">
      <c r="A35" s="122"/>
      <c r="B35" s="18" t="s">
        <v>129</v>
      </c>
      <c r="C35" s="119"/>
      <c r="D35" s="20">
        <v>0</v>
      </c>
      <c r="E35" s="20">
        <f t="shared" si="3"/>
        <v>0</v>
      </c>
      <c r="F35" s="20">
        <f>E35</f>
        <v>0</v>
      </c>
      <c r="G35" s="20">
        <v>0</v>
      </c>
      <c r="H35" s="119"/>
      <c r="I35" s="120"/>
      <c r="J35" s="121"/>
      <c r="K35" s="121"/>
      <c r="L35" s="119"/>
    </row>
    <row r="36" spans="1:12" ht="15.75" x14ac:dyDescent="0.25">
      <c r="A36" s="122"/>
      <c r="B36" s="18" t="s">
        <v>130</v>
      </c>
      <c r="C36" s="119"/>
      <c r="D36" s="20">
        <v>0</v>
      </c>
      <c r="E36" s="20">
        <f t="shared" si="3"/>
        <v>0</v>
      </c>
      <c r="F36" s="20">
        <f>E36</f>
        <v>0</v>
      </c>
      <c r="G36" s="20">
        <v>0</v>
      </c>
      <c r="H36" s="119"/>
      <c r="I36" s="120"/>
      <c r="J36" s="121"/>
      <c r="K36" s="121"/>
      <c r="L36" s="119"/>
    </row>
    <row r="37" spans="1:12" ht="15.75" x14ac:dyDescent="0.25">
      <c r="A37" s="122"/>
      <c r="B37" s="18" t="s">
        <v>131</v>
      </c>
      <c r="C37" s="119"/>
      <c r="D37" s="20">
        <v>6051.7</v>
      </c>
      <c r="E37" s="20">
        <f t="shared" si="3"/>
        <v>6051.7</v>
      </c>
      <c r="F37" s="20">
        <v>6051.7</v>
      </c>
      <c r="G37" s="20">
        <f>F37/D37*100</f>
        <v>100</v>
      </c>
      <c r="H37" s="119"/>
      <c r="I37" s="120"/>
      <c r="J37" s="121"/>
      <c r="K37" s="121"/>
      <c r="L37" s="119"/>
    </row>
    <row r="38" spans="1:12" ht="15.75" x14ac:dyDescent="0.25">
      <c r="A38" s="122"/>
      <c r="B38" s="18" t="s">
        <v>132</v>
      </c>
      <c r="C38" s="119"/>
      <c r="D38" s="20">
        <v>0</v>
      </c>
      <c r="E38" s="20">
        <f t="shared" si="3"/>
        <v>0</v>
      </c>
      <c r="F38" s="20">
        <f>E38</f>
        <v>0</v>
      </c>
      <c r="G38" s="20">
        <v>0</v>
      </c>
      <c r="H38" s="119"/>
      <c r="I38" s="120"/>
      <c r="J38" s="121"/>
      <c r="K38" s="121"/>
      <c r="L38" s="119"/>
    </row>
    <row r="39" spans="1:12" ht="64.5" customHeight="1" x14ac:dyDescent="0.25">
      <c r="A39" s="122" t="s">
        <v>149</v>
      </c>
      <c r="B39" s="18" t="s">
        <v>150</v>
      </c>
      <c r="C39" s="119" t="s">
        <v>127</v>
      </c>
      <c r="D39" s="20">
        <f>D40+D41+D42+D43</f>
        <v>42686.8</v>
      </c>
      <c r="E39" s="20">
        <f t="shared" si="3"/>
        <v>42686.8</v>
      </c>
      <c r="F39" s="20">
        <f>F40+F41+F42+F43</f>
        <v>42686.7</v>
      </c>
      <c r="G39" s="20">
        <f>F39/D39*100</f>
        <v>99.999765735543519</v>
      </c>
      <c r="H39" s="119" t="s">
        <v>145</v>
      </c>
      <c r="I39" s="120" t="s">
        <v>146</v>
      </c>
      <c r="J39" s="121">
        <v>14</v>
      </c>
      <c r="K39" s="121">
        <v>14</v>
      </c>
      <c r="L39" s="119"/>
    </row>
    <row r="40" spans="1:12" ht="15.75" x14ac:dyDescent="0.25">
      <c r="A40" s="122"/>
      <c r="B40" s="18" t="s">
        <v>129</v>
      </c>
      <c r="C40" s="119"/>
      <c r="D40" s="20">
        <v>0</v>
      </c>
      <c r="E40" s="20">
        <f t="shared" si="3"/>
        <v>0</v>
      </c>
      <c r="F40" s="20">
        <f>E40</f>
        <v>0</v>
      </c>
      <c r="G40" s="20">
        <v>0</v>
      </c>
      <c r="H40" s="119"/>
      <c r="I40" s="120"/>
      <c r="J40" s="121"/>
      <c r="K40" s="121"/>
      <c r="L40" s="119"/>
    </row>
    <row r="41" spans="1:12" ht="15.75" x14ac:dyDescent="0.25">
      <c r="A41" s="122"/>
      <c r="B41" s="18" t="s">
        <v>130</v>
      </c>
      <c r="C41" s="119"/>
      <c r="D41" s="20">
        <v>0</v>
      </c>
      <c r="E41" s="20">
        <f t="shared" si="3"/>
        <v>0</v>
      </c>
      <c r="F41" s="20">
        <f>E41</f>
        <v>0</v>
      </c>
      <c r="G41" s="20">
        <v>0</v>
      </c>
      <c r="H41" s="119"/>
      <c r="I41" s="120"/>
      <c r="J41" s="121"/>
      <c r="K41" s="121"/>
      <c r="L41" s="119"/>
    </row>
    <row r="42" spans="1:12" ht="15.75" x14ac:dyDescent="0.25">
      <c r="A42" s="122"/>
      <c r="B42" s="18" t="s">
        <v>131</v>
      </c>
      <c r="C42" s="119"/>
      <c r="D42" s="23">
        <v>42686.8</v>
      </c>
      <c r="E42" s="23">
        <f t="shared" si="3"/>
        <v>42686.8</v>
      </c>
      <c r="F42" s="23">
        <v>42686.7</v>
      </c>
      <c r="G42" s="20">
        <f>F42/D42*100</f>
        <v>99.999765735543519</v>
      </c>
      <c r="H42" s="119"/>
      <c r="I42" s="120"/>
      <c r="J42" s="121"/>
      <c r="K42" s="121"/>
      <c r="L42" s="119"/>
    </row>
    <row r="43" spans="1:12" ht="15.75" x14ac:dyDescent="0.25">
      <c r="A43" s="122"/>
      <c r="B43" s="18" t="s">
        <v>132</v>
      </c>
      <c r="C43" s="119"/>
      <c r="D43" s="20">
        <v>0</v>
      </c>
      <c r="E43" s="20">
        <f t="shared" si="3"/>
        <v>0</v>
      </c>
      <c r="F43" s="20">
        <f>E43</f>
        <v>0</v>
      </c>
      <c r="G43" s="20">
        <v>0</v>
      </c>
      <c r="H43" s="119"/>
      <c r="I43" s="120"/>
      <c r="J43" s="121"/>
      <c r="K43" s="121"/>
      <c r="L43" s="119"/>
    </row>
    <row r="44" spans="1:12" ht="15" customHeight="1" x14ac:dyDescent="0.25">
      <c r="A44" s="118" t="s">
        <v>141</v>
      </c>
      <c r="B44" s="118"/>
      <c r="C44" s="118"/>
      <c r="D44" s="22">
        <f>D45+D46+D47+D48</f>
        <v>48738.5</v>
      </c>
      <c r="E44" s="22">
        <f t="shared" si="3"/>
        <v>48738.5</v>
      </c>
      <c r="F44" s="22">
        <f>F45+F46+F47+F48</f>
        <v>48738.399999999994</v>
      </c>
      <c r="G44" s="22">
        <f>F44/D44*100</f>
        <v>99.999794823394225</v>
      </c>
      <c r="H44" s="119" t="s">
        <v>142</v>
      </c>
      <c r="I44" s="120" t="s">
        <v>142</v>
      </c>
      <c r="J44" s="121" t="s">
        <v>142</v>
      </c>
      <c r="K44" s="121" t="s">
        <v>142</v>
      </c>
      <c r="L44" s="121" t="s">
        <v>142</v>
      </c>
    </row>
    <row r="45" spans="1:12" ht="15" customHeight="1" x14ac:dyDescent="0.25">
      <c r="A45" s="118" t="s">
        <v>129</v>
      </c>
      <c r="B45" s="118"/>
      <c r="C45" s="118"/>
      <c r="D45" s="22">
        <f t="shared" ref="D45:F48" si="4">D30</f>
        <v>0</v>
      </c>
      <c r="E45" s="22">
        <f t="shared" si="4"/>
        <v>0</v>
      </c>
      <c r="F45" s="22">
        <f t="shared" si="4"/>
        <v>0</v>
      </c>
      <c r="G45" s="22">
        <v>0</v>
      </c>
      <c r="H45" s="119"/>
      <c r="I45" s="120"/>
      <c r="J45" s="121"/>
      <c r="K45" s="121"/>
      <c r="L45" s="121"/>
    </row>
    <row r="46" spans="1:12" ht="15" customHeight="1" x14ac:dyDescent="0.25">
      <c r="A46" s="118" t="s">
        <v>130</v>
      </c>
      <c r="B46" s="118"/>
      <c r="C46" s="118"/>
      <c r="D46" s="22">
        <f t="shared" si="4"/>
        <v>0</v>
      </c>
      <c r="E46" s="22">
        <f t="shared" si="4"/>
        <v>0</v>
      </c>
      <c r="F46" s="22">
        <f t="shared" si="4"/>
        <v>0</v>
      </c>
      <c r="G46" s="22">
        <v>0</v>
      </c>
      <c r="H46" s="119"/>
      <c r="I46" s="120"/>
      <c r="J46" s="121"/>
      <c r="K46" s="121"/>
      <c r="L46" s="121"/>
    </row>
    <row r="47" spans="1:12" ht="15" customHeight="1" x14ac:dyDescent="0.25">
      <c r="A47" s="118" t="s">
        <v>131</v>
      </c>
      <c r="B47" s="118"/>
      <c r="C47" s="118"/>
      <c r="D47" s="22">
        <f t="shared" si="4"/>
        <v>48738.5</v>
      </c>
      <c r="E47" s="22">
        <f t="shared" si="4"/>
        <v>48738.5</v>
      </c>
      <c r="F47" s="22">
        <f t="shared" si="4"/>
        <v>48738.399999999994</v>
      </c>
      <c r="G47" s="22">
        <f>F47/D47*100</f>
        <v>99.999794823394225</v>
      </c>
      <c r="H47" s="119"/>
      <c r="I47" s="120"/>
      <c r="J47" s="121"/>
      <c r="K47" s="121"/>
      <c r="L47" s="121"/>
    </row>
    <row r="48" spans="1:12" ht="15" customHeight="1" x14ac:dyDescent="0.25">
      <c r="A48" s="118" t="s">
        <v>132</v>
      </c>
      <c r="B48" s="118"/>
      <c r="C48" s="118"/>
      <c r="D48" s="22">
        <f t="shared" si="4"/>
        <v>0</v>
      </c>
      <c r="E48" s="22">
        <f t="shared" si="4"/>
        <v>0</v>
      </c>
      <c r="F48" s="22">
        <f t="shared" si="4"/>
        <v>0</v>
      </c>
      <c r="G48" s="22">
        <v>0</v>
      </c>
      <c r="H48" s="119"/>
      <c r="I48" s="120"/>
      <c r="J48" s="121"/>
      <c r="K48" s="121"/>
      <c r="L48" s="121"/>
    </row>
    <row r="49" spans="1:14" ht="15" customHeight="1" x14ac:dyDescent="0.25">
      <c r="A49" s="142" t="s">
        <v>151</v>
      </c>
      <c r="B49" s="142"/>
      <c r="C49" s="142"/>
      <c r="D49" s="98">
        <f>D50+D51+D52+D53</f>
        <v>145729.79999999999</v>
      </c>
      <c r="E49" s="98">
        <f>D49</f>
        <v>145729.79999999999</v>
      </c>
      <c r="F49" s="98">
        <f>F50+F51+F52+F53</f>
        <v>145729.70000000001</v>
      </c>
      <c r="G49" s="98">
        <f>F49/D49*100</f>
        <v>99.99993137985507</v>
      </c>
      <c r="H49" s="143" t="s">
        <v>142</v>
      </c>
      <c r="I49" s="144" t="s">
        <v>142</v>
      </c>
      <c r="J49" s="145" t="s">
        <v>142</v>
      </c>
      <c r="K49" s="145" t="s">
        <v>142</v>
      </c>
      <c r="L49" s="145" t="s">
        <v>142</v>
      </c>
    </row>
    <row r="50" spans="1:14" ht="15" customHeight="1" x14ac:dyDescent="0.25">
      <c r="A50" s="142" t="s">
        <v>129</v>
      </c>
      <c r="B50" s="142"/>
      <c r="C50" s="142"/>
      <c r="D50" s="98">
        <f t="shared" ref="D50:F53" si="5">D24+D45</f>
        <v>96727</v>
      </c>
      <c r="E50" s="98">
        <f t="shared" si="5"/>
        <v>96727</v>
      </c>
      <c r="F50" s="98">
        <f t="shared" si="5"/>
        <v>96727</v>
      </c>
      <c r="G50" s="98">
        <f>F50/D50*100</f>
        <v>100</v>
      </c>
      <c r="H50" s="143"/>
      <c r="I50" s="144"/>
      <c r="J50" s="145"/>
      <c r="K50" s="145"/>
      <c r="L50" s="145"/>
    </row>
    <row r="51" spans="1:14" ht="15" customHeight="1" x14ac:dyDescent="0.25">
      <c r="A51" s="142" t="s">
        <v>130</v>
      </c>
      <c r="B51" s="142"/>
      <c r="C51" s="142"/>
      <c r="D51" s="98">
        <f t="shared" si="5"/>
        <v>264.3</v>
      </c>
      <c r="E51" s="98">
        <f t="shared" si="5"/>
        <v>264.3</v>
      </c>
      <c r="F51" s="98">
        <f t="shared" si="5"/>
        <v>264.3</v>
      </c>
      <c r="G51" s="98">
        <f>F51/D51*100</f>
        <v>100</v>
      </c>
      <c r="H51" s="143"/>
      <c r="I51" s="144"/>
      <c r="J51" s="145"/>
      <c r="K51" s="145"/>
      <c r="L51" s="145"/>
    </row>
    <row r="52" spans="1:14" ht="15" customHeight="1" x14ac:dyDescent="0.25">
      <c r="A52" s="142" t="s">
        <v>131</v>
      </c>
      <c r="B52" s="142"/>
      <c r="C52" s="142"/>
      <c r="D52" s="98">
        <f t="shared" si="5"/>
        <v>48738.5</v>
      </c>
      <c r="E52" s="98">
        <f t="shared" si="5"/>
        <v>48738.5</v>
      </c>
      <c r="F52" s="98">
        <f t="shared" si="5"/>
        <v>48738.399999999994</v>
      </c>
      <c r="G52" s="98">
        <f>F52/D52*100</f>
        <v>99.999794823394225</v>
      </c>
      <c r="H52" s="143"/>
      <c r="I52" s="144"/>
      <c r="J52" s="145"/>
      <c r="K52" s="145"/>
      <c r="L52" s="145"/>
    </row>
    <row r="53" spans="1:14" ht="15" customHeight="1" x14ac:dyDescent="0.25">
      <c r="A53" s="142" t="s">
        <v>132</v>
      </c>
      <c r="B53" s="142"/>
      <c r="C53" s="142"/>
      <c r="D53" s="98">
        <f t="shared" si="5"/>
        <v>0</v>
      </c>
      <c r="E53" s="98">
        <f t="shared" si="5"/>
        <v>0</v>
      </c>
      <c r="F53" s="98">
        <f t="shared" si="5"/>
        <v>0</v>
      </c>
      <c r="G53" s="98">
        <v>0</v>
      </c>
      <c r="H53" s="143"/>
      <c r="I53" s="144"/>
      <c r="J53" s="145"/>
      <c r="K53" s="145"/>
      <c r="L53" s="145"/>
    </row>
    <row r="54" spans="1:14" ht="15.75" customHeight="1" x14ac:dyDescent="0.25">
      <c r="A54" s="141" t="s">
        <v>152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</row>
    <row r="55" spans="1:14" ht="24" customHeight="1" x14ac:dyDescent="0.25">
      <c r="A55" s="122" t="s">
        <v>17</v>
      </c>
      <c r="B55" s="123" t="s">
        <v>153</v>
      </c>
      <c r="C55" s="123"/>
      <c r="D55" s="123"/>
      <c r="E55" s="123"/>
      <c r="F55" s="123"/>
      <c r="G55" s="123"/>
      <c r="H55" s="123"/>
      <c r="I55" s="123"/>
      <c r="J55" s="123"/>
      <c r="K55" s="123"/>
      <c r="L55" s="123"/>
    </row>
    <row r="56" spans="1:14" ht="30" customHeight="1" x14ac:dyDescent="0.25">
      <c r="A56" s="122"/>
      <c r="B56" s="123" t="s">
        <v>154</v>
      </c>
      <c r="C56" s="123"/>
      <c r="D56" s="123"/>
      <c r="E56" s="123"/>
      <c r="F56" s="123"/>
      <c r="G56" s="123"/>
      <c r="H56" s="123"/>
      <c r="I56" s="123"/>
      <c r="J56" s="123"/>
      <c r="K56" s="123"/>
      <c r="L56" s="123"/>
    </row>
    <row r="57" spans="1:14" ht="81.75" customHeight="1" x14ac:dyDescent="0.25">
      <c r="A57" s="122" t="s">
        <v>20</v>
      </c>
      <c r="B57" s="25" t="s">
        <v>155</v>
      </c>
      <c r="C57" s="119" t="s">
        <v>127</v>
      </c>
      <c r="D57" s="20">
        <f>D58+D59+D60+D61</f>
        <v>1066813.8999999999</v>
      </c>
      <c r="E57" s="20">
        <f>E58+E59+E60+E61</f>
        <v>1066813.8999999999</v>
      </c>
      <c r="F57" s="20">
        <f>F58+F59+F60+F61</f>
        <v>1056083.0999999999</v>
      </c>
      <c r="G57" s="20">
        <f>F57/D57*100</f>
        <v>98.994126341998353</v>
      </c>
      <c r="H57" s="124" t="s">
        <v>156</v>
      </c>
      <c r="I57" s="140" t="s">
        <v>142</v>
      </c>
      <c r="J57" s="121" t="s">
        <v>142</v>
      </c>
      <c r="K57" s="121" t="s">
        <v>142</v>
      </c>
      <c r="L57" s="121" t="s">
        <v>142</v>
      </c>
    </row>
    <row r="58" spans="1:14" ht="15.75" x14ac:dyDescent="0.25">
      <c r="A58" s="122"/>
      <c r="B58" s="18" t="s">
        <v>129</v>
      </c>
      <c r="C58" s="119"/>
      <c r="D58" s="20">
        <f t="shared" ref="D58:F61" si="6">D63+D68</f>
        <v>0</v>
      </c>
      <c r="E58" s="20">
        <f t="shared" si="6"/>
        <v>0</v>
      </c>
      <c r="F58" s="20">
        <f t="shared" si="6"/>
        <v>0</v>
      </c>
      <c r="G58" s="20">
        <v>0</v>
      </c>
      <c r="H58" s="124"/>
      <c r="I58" s="140"/>
      <c r="J58" s="121"/>
      <c r="K58" s="121"/>
      <c r="L58" s="121"/>
    </row>
    <row r="59" spans="1:14" ht="15.75" x14ac:dyDescent="0.25">
      <c r="A59" s="122"/>
      <c r="B59" s="18" t="s">
        <v>130</v>
      </c>
      <c r="C59" s="119"/>
      <c r="D59" s="20">
        <f t="shared" si="6"/>
        <v>754964.89999999991</v>
      </c>
      <c r="E59" s="20">
        <f t="shared" si="6"/>
        <v>754964.89999999991</v>
      </c>
      <c r="F59" s="20">
        <f t="shared" si="6"/>
        <v>754964.89999999991</v>
      </c>
      <c r="G59" s="20">
        <f>F59/D59*100</f>
        <v>100</v>
      </c>
      <c r="H59" s="124"/>
      <c r="I59" s="140"/>
      <c r="J59" s="121"/>
      <c r="K59" s="121"/>
      <c r="L59" s="121"/>
    </row>
    <row r="60" spans="1:14" ht="15.75" x14ac:dyDescent="0.25">
      <c r="A60" s="122"/>
      <c r="B60" s="18" t="s">
        <v>131</v>
      </c>
      <c r="C60" s="119"/>
      <c r="D60" s="20">
        <f t="shared" si="6"/>
        <v>246849</v>
      </c>
      <c r="E60" s="20">
        <f t="shared" si="6"/>
        <v>246849</v>
      </c>
      <c r="F60" s="20">
        <f t="shared" si="6"/>
        <v>246849</v>
      </c>
      <c r="G60" s="20">
        <f>F60/D60*100</f>
        <v>100</v>
      </c>
      <c r="H60" s="124"/>
      <c r="I60" s="140"/>
      <c r="J60" s="121"/>
      <c r="K60" s="121"/>
      <c r="L60" s="121"/>
    </row>
    <row r="61" spans="1:14" ht="45" customHeight="1" x14ac:dyDescent="0.25">
      <c r="A61" s="122"/>
      <c r="B61" s="18" t="s">
        <v>132</v>
      </c>
      <c r="C61" s="119"/>
      <c r="D61" s="20">
        <f t="shared" si="6"/>
        <v>65000</v>
      </c>
      <c r="E61" s="20">
        <f t="shared" si="6"/>
        <v>65000</v>
      </c>
      <c r="F61" s="20">
        <f t="shared" si="6"/>
        <v>54269.2</v>
      </c>
      <c r="G61" s="20">
        <f>F61/D61*100</f>
        <v>83.491076923076918</v>
      </c>
      <c r="H61" s="124"/>
      <c r="I61" s="140"/>
      <c r="J61" s="121"/>
      <c r="K61" s="121"/>
      <c r="L61" s="121"/>
      <c r="M61" s="26"/>
      <c r="N61" s="139"/>
    </row>
    <row r="62" spans="1:14" ht="70.5" customHeight="1" x14ac:dyDescent="0.25">
      <c r="A62" s="122" t="s">
        <v>157</v>
      </c>
      <c r="B62" s="27" t="s">
        <v>158</v>
      </c>
      <c r="C62" s="119" t="s">
        <v>127</v>
      </c>
      <c r="D62" s="20">
        <f>D63+D64+D65+D66</f>
        <v>969436.7</v>
      </c>
      <c r="E62" s="20">
        <f>E63+E64+E65+E66</f>
        <v>969436.7</v>
      </c>
      <c r="F62" s="20">
        <f>F63+F64+F65+F66</f>
        <v>958705.89999999991</v>
      </c>
      <c r="G62" s="20">
        <f>F62/D62*100</f>
        <v>98.893089151669216</v>
      </c>
      <c r="H62" s="124" t="s">
        <v>159</v>
      </c>
      <c r="I62" s="140" t="s">
        <v>136</v>
      </c>
      <c r="J62" s="126">
        <v>4352</v>
      </c>
      <c r="K62" s="121">
        <v>4084</v>
      </c>
      <c r="L62" s="126" t="s">
        <v>160</v>
      </c>
      <c r="N62" s="139"/>
    </row>
    <row r="63" spans="1:14" ht="15.75" x14ac:dyDescent="0.25">
      <c r="A63" s="122"/>
      <c r="B63" s="18" t="s">
        <v>129</v>
      </c>
      <c r="C63" s="119"/>
      <c r="D63" s="20">
        <v>0</v>
      </c>
      <c r="E63" s="20">
        <v>0</v>
      </c>
      <c r="F63" s="20">
        <v>0</v>
      </c>
      <c r="G63" s="20">
        <v>0</v>
      </c>
      <c r="H63" s="124"/>
      <c r="I63" s="140"/>
      <c r="J63" s="126"/>
      <c r="K63" s="121"/>
      <c r="L63" s="126"/>
      <c r="N63" s="139"/>
    </row>
    <row r="64" spans="1:14" ht="15.75" x14ac:dyDescent="0.25">
      <c r="A64" s="122"/>
      <c r="B64" s="18" t="s">
        <v>130</v>
      </c>
      <c r="C64" s="119"/>
      <c r="D64" s="20">
        <v>657587.69999999995</v>
      </c>
      <c r="E64" s="20">
        <f>D64</f>
        <v>657587.69999999995</v>
      </c>
      <c r="F64" s="20">
        <v>657587.69999999995</v>
      </c>
      <c r="G64" s="20">
        <f>F64/D64*100</f>
        <v>100</v>
      </c>
      <c r="H64" s="124"/>
      <c r="I64" s="140"/>
      <c r="J64" s="126"/>
      <c r="K64" s="121"/>
      <c r="L64" s="126"/>
      <c r="N64" s="139"/>
    </row>
    <row r="65" spans="1:14" ht="15.75" x14ac:dyDescent="0.25">
      <c r="A65" s="122"/>
      <c r="B65" s="18" t="s">
        <v>131</v>
      </c>
      <c r="C65" s="119"/>
      <c r="D65" s="20">
        <v>246849</v>
      </c>
      <c r="E65" s="20">
        <f>D65</f>
        <v>246849</v>
      </c>
      <c r="F65" s="20">
        <v>246849</v>
      </c>
      <c r="G65" s="20">
        <f>F65/D65*100</f>
        <v>100</v>
      </c>
      <c r="H65" s="124"/>
      <c r="I65" s="140"/>
      <c r="J65" s="126"/>
      <c r="K65" s="121"/>
      <c r="L65" s="126"/>
      <c r="N65" s="139"/>
    </row>
    <row r="66" spans="1:14" ht="15.75" x14ac:dyDescent="0.25">
      <c r="A66" s="122"/>
      <c r="B66" s="18" t="s">
        <v>132</v>
      </c>
      <c r="C66" s="119"/>
      <c r="D66" s="20">
        <v>65000</v>
      </c>
      <c r="E66" s="20">
        <f>D66</f>
        <v>65000</v>
      </c>
      <c r="F66" s="23">
        <v>54269.2</v>
      </c>
      <c r="G66" s="20">
        <f>F66/D66*100</f>
        <v>83.491076923076918</v>
      </c>
      <c r="H66" s="124"/>
      <c r="I66" s="140"/>
      <c r="J66" s="126"/>
      <c r="K66" s="121"/>
      <c r="L66" s="126"/>
      <c r="M66" s="26"/>
      <c r="N66" s="139"/>
    </row>
    <row r="67" spans="1:14" ht="86.25" customHeight="1" x14ac:dyDescent="0.25">
      <c r="A67" s="122" t="s">
        <v>24</v>
      </c>
      <c r="B67" s="28" t="s">
        <v>161</v>
      </c>
      <c r="C67" s="119" t="s">
        <v>127</v>
      </c>
      <c r="D67" s="20">
        <f>D68+D69+D70+D71</f>
        <v>97377.2</v>
      </c>
      <c r="E67" s="20">
        <f>E68+E69+E70+E71</f>
        <v>97377.2</v>
      </c>
      <c r="F67" s="20">
        <f>F68+F69+F70+F71</f>
        <v>97377.2</v>
      </c>
      <c r="G67" s="20">
        <f>F67/D67*100</f>
        <v>100</v>
      </c>
      <c r="H67" s="29" t="s">
        <v>162</v>
      </c>
      <c r="I67" s="3" t="s">
        <v>136</v>
      </c>
      <c r="J67" s="3">
        <v>803</v>
      </c>
      <c r="K67" s="21">
        <v>803</v>
      </c>
      <c r="L67" s="119"/>
    </row>
    <row r="68" spans="1:14" ht="27.75" customHeight="1" x14ac:dyDescent="0.25">
      <c r="A68" s="122"/>
      <c r="B68" s="18" t="s">
        <v>129</v>
      </c>
      <c r="C68" s="119"/>
      <c r="D68" s="20">
        <v>0</v>
      </c>
      <c r="E68" s="20">
        <v>0</v>
      </c>
      <c r="F68" s="20">
        <v>0</v>
      </c>
      <c r="G68" s="20">
        <v>0</v>
      </c>
      <c r="H68" s="127" t="s">
        <v>163</v>
      </c>
      <c r="I68" s="134" t="s">
        <v>136</v>
      </c>
      <c r="J68" s="134">
        <v>570</v>
      </c>
      <c r="K68" s="121">
        <v>570</v>
      </c>
      <c r="L68" s="119"/>
    </row>
    <row r="69" spans="1:14" ht="27.75" customHeight="1" x14ac:dyDescent="0.25">
      <c r="A69" s="122"/>
      <c r="B69" s="18" t="s">
        <v>130</v>
      </c>
      <c r="C69" s="119"/>
      <c r="D69" s="20">
        <v>97377.2</v>
      </c>
      <c r="E69" s="20">
        <f>D69</f>
        <v>97377.2</v>
      </c>
      <c r="F69" s="20">
        <v>97377.2</v>
      </c>
      <c r="G69" s="20">
        <f>F69/D69*100</f>
        <v>100</v>
      </c>
      <c r="H69" s="127"/>
      <c r="I69" s="134"/>
      <c r="J69" s="134"/>
      <c r="K69" s="121"/>
      <c r="L69" s="119"/>
    </row>
    <row r="70" spans="1:14" ht="30" customHeight="1" x14ac:dyDescent="0.25">
      <c r="A70" s="122"/>
      <c r="B70" s="18" t="s">
        <v>131</v>
      </c>
      <c r="C70" s="119"/>
      <c r="D70" s="20">
        <v>0</v>
      </c>
      <c r="E70" s="20">
        <f>D70</f>
        <v>0</v>
      </c>
      <c r="F70" s="20">
        <f>E70</f>
        <v>0</v>
      </c>
      <c r="G70" s="20">
        <v>0</v>
      </c>
      <c r="H70" s="119" t="s">
        <v>164</v>
      </c>
      <c r="I70" s="126" t="s">
        <v>136</v>
      </c>
      <c r="J70" s="126">
        <v>533</v>
      </c>
      <c r="K70" s="121">
        <v>533</v>
      </c>
      <c r="L70" s="119"/>
    </row>
    <row r="71" spans="1:14" ht="30" customHeight="1" x14ac:dyDescent="0.25">
      <c r="A71" s="122"/>
      <c r="B71" s="18" t="s">
        <v>132</v>
      </c>
      <c r="C71" s="119"/>
      <c r="D71" s="20">
        <v>0</v>
      </c>
      <c r="E71" s="20">
        <f>D71</f>
        <v>0</v>
      </c>
      <c r="F71" s="20">
        <f>E71</f>
        <v>0</v>
      </c>
      <c r="G71" s="20">
        <v>0</v>
      </c>
      <c r="H71" s="119"/>
      <c r="I71" s="126"/>
      <c r="J71" s="126"/>
      <c r="K71" s="126"/>
      <c r="L71" s="119"/>
    </row>
    <row r="72" spans="1:14" ht="102" customHeight="1" x14ac:dyDescent="0.25">
      <c r="A72" s="122" t="s">
        <v>133</v>
      </c>
      <c r="B72" s="27" t="s">
        <v>165</v>
      </c>
      <c r="C72" s="119" t="s">
        <v>127</v>
      </c>
      <c r="D72" s="20">
        <f>D73+D74+D75+D76</f>
        <v>8438.1</v>
      </c>
      <c r="E72" s="20">
        <f>E73+E74+E75+E76</f>
        <v>8438.1</v>
      </c>
      <c r="F72" s="20">
        <f>F73+F74+F75+F76</f>
        <v>8431.2000000000007</v>
      </c>
      <c r="G72" s="20">
        <f>F72/D72*100</f>
        <v>99.918228037117359</v>
      </c>
      <c r="H72" s="119" t="s">
        <v>166</v>
      </c>
      <c r="I72" s="121" t="s">
        <v>136</v>
      </c>
      <c r="J72" s="131">
        <v>3095</v>
      </c>
      <c r="K72" s="121">
        <v>3061</v>
      </c>
      <c r="L72" s="126" t="s">
        <v>167</v>
      </c>
      <c r="M72" s="30"/>
    </row>
    <row r="73" spans="1:14" ht="16.5" customHeight="1" x14ac:dyDescent="0.25">
      <c r="A73" s="122"/>
      <c r="B73" s="18" t="s">
        <v>129</v>
      </c>
      <c r="C73" s="119"/>
      <c r="D73" s="20">
        <v>0</v>
      </c>
      <c r="E73" s="20">
        <v>0</v>
      </c>
      <c r="F73" s="20">
        <v>0</v>
      </c>
      <c r="G73" s="20">
        <v>0</v>
      </c>
      <c r="H73" s="119"/>
      <c r="I73" s="121"/>
      <c r="J73" s="131"/>
      <c r="K73" s="121"/>
      <c r="L73" s="126"/>
    </row>
    <row r="74" spans="1:14" ht="16.5" customHeight="1" x14ac:dyDescent="0.25">
      <c r="A74" s="122"/>
      <c r="B74" s="18" t="s">
        <v>130</v>
      </c>
      <c r="C74" s="119"/>
      <c r="D74" s="20">
        <v>8438.1</v>
      </c>
      <c r="E74" s="20">
        <f>D74</f>
        <v>8438.1</v>
      </c>
      <c r="F74" s="20">
        <v>8431.2000000000007</v>
      </c>
      <c r="G74" s="20">
        <f>F74/D74*100</f>
        <v>99.918228037117359</v>
      </c>
      <c r="H74" s="119"/>
      <c r="I74" s="121"/>
      <c r="J74" s="131"/>
      <c r="K74" s="121"/>
      <c r="L74" s="126"/>
    </row>
    <row r="75" spans="1:14" ht="16.5" customHeight="1" x14ac:dyDescent="0.25">
      <c r="A75" s="122"/>
      <c r="B75" s="18" t="s">
        <v>131</v>
      </c>
      <c r="C75" s="119"/>
      <c r="D75" s="20">
        <v>0</v>
      </c>
      <c r="E75" s="20">
        <f>D75</f>
        <v>0</v>
      </c>
      <c r="F75" s="20">
        <f>E75</f>
        <v>0</v>
      </c>
      <c r="G75" s="20">
        <v>0</v>
      </c>
      <c r="H75" s="119"/>
      <c r="I75" s="121"/>
      <c r="J75" s="131"/>
      <c r="K75" s="121"/>
      <c r="L75" s="126"/>
    </row>
    <row r="76" spans="1:14" ht="16.5" customHeight="1" x14ac:dyDescent="0.25">
      <c r="A76" s="122"/>
      <c r="B76" s="18" t="s">
        <v>132</v>
      </c>
      <c r="C76" s="119"/>
      <c r="D76" s="20">
        <v>0</v>
      </c>
      <c r="E76" s="20">
        <f>D76</f>
        <v>0</v>
      </c>
      <c r="F76" s="20">
        <f>E76</f>
        <v>0</v>
      </c>
      <c r="G76" s="20">
        <v>0</v>
      </c>
      <c r="H76" s="119"/>
      <c r="I76" s="121"/>
      <c r="J76" s="131"/>
      <c r="K76" s="121"/>
      <c r="L76" s="126"/>
    </row>
    <row r="77" spans="1:14" ht="113.25" customHeight="1" x14ac:dyDescent="0.25">
      <c r="A77" s="122" t="s">
        <v>138</v>
      </c>
      <c r="B77" s="19" t="s">
        <v>168</v>
      </c>
      <c r="C77" s="119" t="s">
        <v>127</v>
      </c>
      <c r="D77" s="20">
        <f>D78+D79+D80+D81</f>
        <v>3624</v>
      </c>
      <c r="E77" s="20">
        <f>E78+E79+E80+E81</f>
        <v>3624</v>
      </c>
      <c r="F77" s="20">
        <f>F78+F79+F80+F81</f>
        <v>3624</v>
      </c>
      <c r="G77" s="20">
        <f>F77/D77*100</f>
        <v>100</v>
      </c>
      <c r="H77" s="119" t="s">
        <v>169</v>
      </c>
      <c r="I77" s="121" t="s">
        <v>136</v>
      </c>
      <c r="J77" s="121">
        <v>189</v>
      </c>
      <c r="K77" s="121">
        <v>197</v>
      </c>
      <c r="L77" s="126" t="s">
        <v>170</v>
      </c>
    </row>
    <row r="78" spans="1:14" ht="15.75" x14ac:dyDescent="0.25">
      <c r="A78" s="122"/>
      <c r="B78" s="18" t="s">
        <v>129</v>
      </c>
      <c r="C78" s="119"/>
      <c r="D78" s="20">
        <v>0</v>
      </c>
      <c r="E78" s="20">
        <v>0</v>
      </c>
      <c r="F78" s="20">
        <v>0</v>
      </c>
      <c r="G78" s="20">
        <v>0</v>
      </c>
      <c r="H78" s="119"/>
      <c r="I78" s="121"/>
      <c r="J78" s="121"/>
      <c r="K78" s="121"/>
      <c r="L78" s="126"/>
    </row>
    <row r="79" spans="1:14" ht="15.75" x14ac:dyDescent="0.25">
      <c r="A79" s="122"/>
      <c r="B79" s="18" t="s">
        <v>130</v>
      </c>
      <c r="C79" s="119"/>
      <c r="D79" s="20">
        <v>3624</v>
      </c>
      <c r="E79" s="20">
        <f>D79</f>
        <v>3624</v>
      </c>
      <c r="F79" s="20">
        <v>3624</v>
      </c>
      <c r="G79" s="20">
        <f>F79/D79*100</f>
        <v>100</v>
      </c>
      <c r="H79" s="119"/>
      <c r="I79" s="121"/>
      <c r="J79" s="121"/>
      <c r="K79" s="121"/>
      <c r="L79" s="126"/>
    </row>
    <row r="80" spans="1:14" ht="15.75" x14ac:dyDescent="0.25">
      <c r="A80" s="122"/>
      <c r="B80" s="18" t="s">
        <v>131</v>
      </c>
      <c r="C80" s="119"/>
      <c r="D80" s="20">
        <v>0</v>
      </c>
      <c r="E80" s="20">
        <f>D80</f>
        <v>0</v>
      </c>
      <c r="F80" s="20">
        <f>E80</f>
        <v>0</v>
      </c>
      <c r="G80" s="20">
        <v>0</v>
      </c>
      <c r="H80" s="119"/>
      <c r="I80" s="121"/>
      <c r="J80" s="121"/>
      <c r="K80" s="121"/>
      <c r="L80" s="126"/>
    </row>
    <row r="81" spans="1:12" ht="15.75" x14ac:dyDescent="0.25">
      <c r="A81" s="122"/>
      <c r="B81" s="18" t="s">
        <v>132</v>
      </c>
      <c r="C81" s="119"/>
      <c r="D81" s="20">
        <v>0</v>
      </c>
      <c r="E81" s="20">
        <f>D81</f>
        <v>0</v>
      </c>
      <c r="F81" s="20">
        <f>E81</f>
        <v>0</v>
      </c>
      <c r="G81" s="20">
        <v>0</v>
      </c>
      <c r="H81" s="119"/>
      <c r="I81" s="121"/>
      <c r="J81" s="121"/>
      <c r="K81" s="121"/>
      <c r="L81" s="126"/>
    </row>
    <row r="82" spans="1:12" ht="47.25" customHeight="1" x14ac:dyDescent="0.25">
      <c r="A82" s="122" t="s">
        <v>171</v>
      </c>
      <c r="B82" s="27" t="s">
        <v>172</v>
      </c>
      <c r="C82" s="119" t="s">
        <v>127</v>
      </c>
      <c r="D82" s="20">
        <f>D83+D84+D85+D86</f>
        <v>5300</v>
      </c>
      <c r="E82" s="20">
        <f>E83+E84+E85+E86</f>
        <v>5300</v>
      </c>
      <c r="F82" s="20">
        <f>F83+F84+F85+F86</f>
        <v>5300</v>
      </c>
      <c r="G82" s="20">
        <f>F82/D82*100</f>
        <v>100</v>
      </c>
      <c r="H82" s="124" t="s">
        <v>173</v>
      </c>
      <c r="I82" s="121" t="s">
        <v>146</v>
      </c>
      <c r="J82" s="121">
        <v>10</v>
      </c>
      <c r="K82" s="121">
        <v>10</v>
      </c>
      <c r="L82" s="119"/>
    </row>
    <row r="83" spans="1:12" ht="15.75" x14ac:dyDescent="0.25">
      <c r="A83" s="122"/>
      <c r="B83" s="18" t="s">
        <v>129</v>
      </c>
      <c r="C83" s="119"/>
      <c r="D83" s="20">
        <v>0</v>
      </c>
      <c r="E83" s="20">
        <v>0</v>
      </c>
      <c r="F83" s="20">
        <v>0</v>
      </c>
      <c r="G83" s="20">
        <v>0</v>
      </c>
      <c r="H83" s="124"/>
      <c r="I83" s="121"/>
      <c r="J83" s="121"/>
      <c r="K83" s="121"/>
      <c r="L83" s="119"/>
    </row>
    <row r="84" spans="1:12" ht="15.75" x14ac:dyDescent="0.25">
      <c r="A84" s="122"/>
      <c r="B84" s="18" t="s">
        <v>130</v>
      </c>
      <c r="C84" s="119"/>
      <c r="D84" s="20">
        <v>5300</v>
      </c>
      <c r="E84" s="20">
        <f>D84</f>
        <v>5300</v>
      </c>
      <c r="F84" s="20">
        <v>5300</v>
      </c>
      <c r="G84" s="20">
        <f>F84/D84*100</f>
        <v>100</v>
      </c>
      <c r="H84" s="124"/>
      <c r="I84" s="121"/>
      <c r="J84" s="121"/>
      <c r="K84" s="121"/>
      <c r="L84" s="119"/>
    </row>
    <row r="85" spans="1:12" ht="15.75" x14ac:dyDescent="0.25">
      <c r="A85" s="122"/>
      <c r="B85" s="18" t="s">
        <v>131</v>
      </c>
      <c r="C85" s="119"/>
      <c r="D85" s="20">
        <v>0</v>
      </c>
      <c r="E85" s="20">
        <f>D85</f>
        <v>0</v>
      </c>
      <c r="F85" s="20">
        <f>E85</f>
        <v>0</v>
      </c>
      <c r="G85" s="20">
        <v>0</v>
      </c>
      <c r="H85" s="124"/>
      <c r="I85" s="121"/>
      <c r="J85" s="121"/>
      <c r="K85" s="121"/>
      <c r="L85" s="119"/>
    </row>
    <row r="86" spans="1:12" ht="15.75" x14ac:dyDescent="0.25">
      <c r="A86" s="122"/>
      <c r="B86" s="18" t="s">
        <v>132</v>
      </c>
      <c r="C86" s="119"/>
      <c r="D86" s="20">
        <v>0</v>
      </c>
      <c r="E86" s="20">
        <f>D86</f>
        <v>0</v>
      </c>
      <c r="F86" s="20">
        <f>E86</f>
        <v>0</v>
      </c>
      <c r="G86" s="20">
        <v>0</v>
      </c>
      <c r="H86" s="124"/>
      <c r="I86" s="121"/>
      <c r="J86" s="121"/>
      <c r="K86" s="121"/>
      <c r="L86" s="119"/>
    </row>
    <row r="87" spans="1:12" ht="155.25" customHeight="1" x14ac:dyDescent="0.25">
      <c r="A87" s="122" t="s">
        <v>174</v>
      </c>
      <c r="B87" s="27" t="s">
        <v>175</v>
      </c>
      <c r="C87" s="119" t="s">
        <v>127</v>
      </c>
      <c r="D87" s="20">
        <f>D88+D89+D90+D91</f>
        <v>14315.5</v>
      </c>
      <c r="E87" s="20">
        <f>E88+E89+E90+E91</f>
        <v>14315.5</v>
      </c>
      <c r="F87" s="20">
        <f>F88+F89+F90+F91</f>
        <v>14315.5</v>
      </c>
      <c r="G87" s="20">
        <f>F87/D87*100</f>
        <v>100</v>
      </c>
      <c r="H87" s="119" t="s">
        <v>176</v>
      </c>
      <c r="I87" s="121" t="s">
        <v>146</v>
      </c>
      <c r="J87" s="121">
        <v>21</v>
      </c>
      <c r="K87" s="121">
        <v>21</v>
      </c>
      <c r="L87" s="119"/>
    </row>
    <row r="88" spans="1:12" ht="15.75" x14ac:dyDescent="0.25">
      <c r="A88" s="122"/>
      <c r="B88" s="18" t="s">
        <v>129</v>
      </c>
      <c r="C88" s="119"/>
      <c r="D88" s="20">
        <v>0</v>
      </c>
      <c r="E88" s="20">
        <v>0</v>
      </c>
      <c r="F88" s="20">
        <v>0</v>
      </c>
      <c r="G88" s="20">
        <v>0</v>
      </c>
      <c r="H88" s="119"/>
      <c r="I88" s="121"/>
      <c r="J88" s="121"/>
      <c r="K88" s="121"/>
      <c r="L88" s="119"/>
    </row>
    <row r="89" spans="1:12" ht="15.75" x14ac:dyDescent="0.25">
      <c r="A89" s="122"/>
      <c r="B89" s="18" t="s">
        <v>130</v>
      </c>
      <c r="C89" s="119"/>
      <c r="D89" s="20">
        <v>0</v>
      </c>
      <c r="E89" s="20">
        <f>D89</f>
        <v>0</v>
      </c>
      <c r="F89" s="20">
        <f>E89</f>
        <v>0</v>
      </c>
      <c r="G89" s="20">
        <v>0</v>
      </c>
      <c r="H89" s="119"/>
      <c r="I89" s="121"/>
      <c r="J89" s="121"/>
      <c r="K89" s="121"/>
      <c r="L89" s="119"/>
    </row>
    <row r="90" spans="1:12" ht="15.75" x14ac:dyDescent="0.25">
      <c r="A90" s="122"/>
      <c r="B90" s="18" t="s">
        <v>131</v>
      </c>
      <c r="C90" s="119"/>
      <c r="D90" s="20">
        <v>14315.5</v>
      </c>
      <c r="E90" s="20">
        <f>D90</f>
        <v>14315.5</v>
      </c>
      <c r="F90" s="20">
        <v>14315.5</v>
      </c>
      <c r="G90" s="20">
        <f>F90/D90*100</f>
        <v>100</v>
      </c>
      <c r="H90" s="119"/>
      <c r="I90" s="121"/>
      <c r="J90" s="121"/>
      <c r="K90" s="121"/>
      <c r="L90" s="119"/>
    </row>
    <row r="91" spans="1:12" ht="15.75" x14ac:dyDescent="0.25">
      <c r="A91" s="122"/>
      <c r="B91" s="18" t="s">
        <v>132</v>
      </c>
      <c r="C91" s="119"/>
      <c r="D91" s="20">
        <v>0</v>
      </c>
      <c r="E91" s="20">
        <f>D91</f>
        <v>0</v>
      </c>
      <c r="F91" s="20">
        <f>E91</f>
        <v>0</v>
      </c>
      <c r="G91" s="20">
        <v>0</v>
      </c>
      <c r="H91" s="119"/>
      <c r="I91" s="121"/>
      <c r="J91" s="121"/>
      <c r="K91" s="121"/>
      <c r="L91" s="119"/>
    </row>
    <row r="92" spans="1:12" ht="40.5" customHeight="1" x14ac:dyDescent="0.25">
      <c r="A92" s="122" t="s">
        <v>177</v>
      </c>
      <c r="B92" s="27" t="s">
        <v>178</v>
      </c>
      <c r="C92" s="119" t="s">
        <v>127</v>
      </c>
      <c r="D92" s="20">
        <f>D93+D94+D95+D96</f>
        <v>2275</v>
      </c>
      <c r="E92" s="20">
        <f>E93+E94+E95+E96</f>
        <v>2275</v>
      </c>
      <c r="F92" s="20">
        <f>F93+F94+F95+F96</f>
        <v>2275</v>
      </c>
      <c r="G92" s="20">
        <f>F92/D92*100</f>
        <v>100</v>
      </c>
      <c r="H92" s="119" t="s">
        <v>179</v>
      </c>
      <c r="I92" s="120" t="s">
        <v>146</v>
      </c>
      <c r="J92" s="121">
        <v>32</v>
      </c>
      <c r="K92" s="121">
        <v>32</v>
      </c>
      <c r="L92" s="119"/>
    </row>
    <row r="93" spans="1:12" ht="15.75" x14ac:dyDescent="0.25">
      <c r="A93" s="122"/>
      <c r="B93" s="18" t="s">
        <v>129</v>
      </c>
      <c r="C93" s="119"/>
      <c r="D93" s="20">
        <v>0</v>
      </c>
      <c r="E93" s="20">
        <v>0</v>
      </c>
      <c r="F93" s="20">
        <v>0</v>
      </c>
      <c r="G93" s="20">
        <v>0</v>
      </c>
      <c r="H93" s="119"/>
      <c r="I93" s="120"/>
      <c r="J93" s="121"/>
      <c r="K93" s="121"/>
      <c r="L93" s="119"/>
    </row>
    <row r="94" spans="1:12" ht="15.75" x14ac:dyDescent="0.25">
      <c r="A94" s="122"/>
      <c r="B94" s="18" t="s">
        <v>130</v>
      </c>
      <c r="C94" s="119"/>
      <c r="D94" s="20">
        <v>0</v>
      </c>
      <c r="E94" s="20">
        <f>D94</f>
        <v>0</v>
      </c>
      <c r="F94" s="20">
        <f>E94</f>
        <v>0</v>
      </c>
      <c r="G94" s="20">
        <v>0</v>
      </c>
      <c r="H94" s="119"/>
      <c r="I94" s="120"/>
      <c r="J94" s="121"/>
      <c r="K94" s="121"/>
      <c r="L94" s="119"/>
    </row>
    <row r="95" spans="1:12" ht="15.75" x14ac:dyDescent="0.25">
      <c r="A95" s="122"/>
      <c r="B95" s="18" t="s">
        <v>131</v>
      </c>
      <c r="C95" s="119"/>
      <c r="D95" s="20">
        <v>2275</v>
      </c>
      <c r="E95" s="20">
        <f>D95</f>
        <v>2275</v>
      </c>
      <c r="F95" s="20">
        <v>2275</v>
      </c>
      <c r="G95" s="20">
        <f>F95/D95*100</f>
        <v>100</v>
      </c>
      <c r="H95" s="119"/>
      <c r="I95" s="120"/>
      <c r="J95" s="121"/>
      <c r="K95" s="121"/>
      <c r="L95" s="119"/>
    </row>
    <row r="96" spans="1:12" ht="15.75" x14ac:dyDescent="0.25">
      <c r="A96" s="122"/>
      <c r="B96" s="18" t="s">
        <v>132</v>
      </c>
      <c r="C96" s="119"/>
      <c r="D96" s="20">
        <v>0</v>
      </c>
      <c r="E96" s="20">
        <f>D96</f>
        <v>0</v>
      </c>
      <c r="F96" s="20">
        <f>E96</f>
        <v>0</v>
      </c>
      <c r="G96" s="20">
        <v>0</v>
      </c>
      <c r="H96" s="119"/>
      <c r="I96" s="120"/>
      <c r="J96" s="121"/>
      <c r="K96" s="121"/>
      <c r="L96" s="119"/>
    </row>
    <row r="97" spans="1:12" ht="49.5" customHeight="1" x14ac:dyDescent="0.25">
      <c r="A97" s="122" t="s">
        <v>180</v>
      </c>
      <c r="B97" s="27" t="s">
        <v>181</v>
      </c>
      <c r="C97" s="119" t="s">
        <v>127</v>
      </c>
      <c r="D97" s="20">
        <f>D98+D99+D100+D101</f>
        <v>3000</v>
      </c>
      <c r="E97" s="20">
        <f>E98+E99+E100+E101</f>
        <v>3000</v>
      </c>
      <c r="F97" s="20">
        <f>F98+F99+F100+F101</f>
        <v>3000</v>
      </c>
      <c r="G97" s="20">
        <f>F97/D97*100</f>
        <v>100</v>
      </c>
      <c r="H97" s="119" t="s">
        <v>182</v>
      </c>
      <c r="I97" s="121" t="s">
        <v>146</v>
      </c>
      <c r="J97" s="121">
        <v>1</v>
      </c>
      <c r="K97" s="121">
        <v>1</v>
      </c>
      <c r="L97" s="119"/>
    </row>
    <row r="98" spans="1:12" ht="15.75" x14ac:dyDescent="0.25">
      <c r="A98" s="122"/>
      <c r="B98" s="18" t="s">
        <v>129</v>
      </c>
      <c r="C98" s="119"/>
      <c r="D98" s="20">
        <v>0</v>
      </c>
      <c r="E98" s="20">
        <v>0</v>
      </c>
      <c r="F98" s="20">
        <v>0</v>
      </c>
      <c r="G98" s="20">
        <v>0</v>
      </c>
      <c r="H98" s="119"/>
      <c r="I98" s="121"/>
      <c r="J98" s="121"/>
      <c r="K98" s="121"/>
      <c r="L98" s="119"/>
    </row>
    <row r="99" spans="1:12" ht="15.75" x14ac:dyDescent="0.25">
      <c r="A99" s="122"/>
      <c r="B99" s="18" t="s">
        <v>130</v>
      </c>
      <c r="C99" s="119"/>
      <c r="D99" s="20">
        <v>0</v>
      </c>
      <c r="E99" s="20">
        <f>D99</f>
        <v>0</v>
      </c>
      <c r="F99" s="20">
        <f>E99</f>
        <v>0</v>
      </c>
      <c r="G99" s="20">
        <v>0</v>
      </c>
      <c r="H99" s="119"/>
      <c r="I99" s="121"/>
      <c r="J99" s="121"/>
      <c r="K99" s="121"/>
      <c r="L99" s="119"/>
    </row>
    <row r="100" spans="1:12" ht="15.75" x14ac:dyDescent="0.25">
      <c r="A100" s="122"/>
      <c r="B100" s="18" t="s">
        <v>131</v>
      </c>
      <c r="C100" s="119"/>
      <c r="D100" s="20">
        <v>3000</v>
      </c>
      <c r="E100" s="20">
        <f>D100</f>
        <v>3000</v>
      </c>
      <c r="F100" s="20">
        <v>3000</v>
      </c>
      <c r="G100" s="20">
        <f>F100/D100*100</f>
        <v>100</v>
      </c>
      <c r="H100" s="119"/>
      <c r="I100" s="121"/>
      <c r="J100" s="121"/>
      <c r="K100" s="121"/>
      <c r="L100" s="119"/>
    </row>
    <row r="101" spans="1:12" ht="15.75" x14ac:dyDescent="0.25">
      <c r="A101" s="122"/>
      <c r="B101" s="18" t="s">
        <v>132</v>
      </c>
      <c r="C101" s="119"/>
      <c r="D101" s="20">
        <v>0</v>
      </c>
      <c r="E101" s="20">
        <f>D101</f>
        <v>0</v>
      </c>
      <c r="F101" s="20">
        <v>0</v>
      </c>
      <c r="G101" s="20">
        <v>0</v>
      </c>
      <c r="H101" s="119"/>
      <c r="I101" s="121"/>
      <c r="J101" s="121"/>
      <c r="K101" s="121"/>
      <c r="L101" s="119"/>
    </row>
    <row r="102" spans="1:12" ht="15" customHeight="1" x14ac:dyDescent="0.25">
      <c r="A102" s="118" t="s">
        <v>141</v>
      </c>
      <c r="B102" s="118"/>
      <c r="C102" s="118"/>
      <c r="D102" s="22">
        <f>D103+D104+D105+D106</f>
        <v>1103766.5</v>
      </c>
      <c r="E102" s="22">
        <f>E103+E104+E105+E106</f>
        <v>1103766.5</v>
      </c>
      <c r="F102" s="22">
        <f>F103+F104+F105+F106</f>
        <v>1093028.7999999998</v>
      </c>
      <c r="G102" s="20">
        <f>F102/D102*100</f>
        <v>99.02717649067985</v>
      </c>
      <c r="H102" s="119" t="s">
        <v>142</v>
      </c>
      <c r="I102" s="121" t="s">
        <v>142</v>
      </c>
      <c r="J102" s="121" t="s">
        <v>142</v>
      </c>
      <c r="K102" s="121" t="s">
        <v>142</v>
      </c>
      <c r="L102" s="138" t="s">
        <v>142</v>
      </c>
    </row>
    <row r="103" spans="1:12" ht="15" customHeight="1" x14ac:dyDescent="0.25">
      <c r="A103" s="118" t="s">
        <v>129</v>
      </c>
      <c r="B103" s="118"/>
      <c r="C103" s="118"/>
      <c r="D103" s="22">
        <f t="shared" ref="D103:F106" si="7">D58+D73+D78+D83+D88+D93+D98</f>
        <v>0</v>
      </c>
      <c r="E103" s="22">
        <f t="shared" si="7"/>
        <v>0</v>
      </c>
      <c r="F103" s="22">
        <f t="shared" si="7"/>
        <v>0</v>
      </c>
      <c r="G103" s="20">
        <v>0</v>
      </c>
      <c r="H103" s="119"/>
      <c r="I103" s="121"/>
      <c r="J103" s="121"/>
      <c r="K103" s="121"/>
      <c r="L103" s="138"/>
    </row>
    <row r="104" spans="1:12" ht="15" customHeight="1" x14ac:dyDescent="0.25">
      <c r="A104" s="118" t="s">
        <v>130</v>
      </c>
      <c r="B104" s="118"/>
      <c r="C104" s="118"/>
      <c r="D104" s="22">
        <f t="shared" si="7"/>
        <v>772326.99999999988</v>
      </c>
      <c r="E104" s="22">
        <f t="shared" si="7"/>
        <v>772326.99999999988</v>
      </c>
      <c r="F104" s="22">
        <f t="shared" si="7"/>
        <v>772320.09999999986</v>
      </c>
      <c r="G104" s="22">
        <f>F104/D104*100</f>
        <v>99.999106596040278</v>
      </c>
      <c r="H104" s="119"/>
      <c r="I104" s="121"/>
      <c r="J104" s="121"/>
      <c r="K104" s="121"/>
      <c r="L104" s="138"/>
    </row>
    <row r="105" spans="1:12" ht="15" customHeight="1" x14ac:dyDescent="0.25">
      <c r="A105" s="118" t="s">
        <v>131</v>
      </c>
      <c r="B105" s="118"/>
      <c r="C105" s="118"/>
      <c r="D105" s="22">
        <f t="shared" si="7"/>
        <v>266439.5</v>
      </c>
      <c r="E105" s="22">
        <f t="shared" si="7"/>
        <v>266439.5</v>
      </c>
      <c r="F105" s="22">
        <f t="shared" si="7"/>
        <v>266439.5</v>
      </c>
      <c r="G105" s="22">
        <f>F105/D105*100</f>
        <v>100</v>
      </c>
      <c r="H105" s="119"/>
      <c r="I105" s="121"/>
      <c r="J105" s="121"/>
      <c r="K105" s="121"/>
      <c r="L105" s="138"/>
    </row>
    <row r="106" spans="1:12" ht="15" customHeight="1" x14ac:dyDescent="0.25">
      <c r="A106" s="118" t="s">
        <v>132</v>
      </c>
      <c r="B106" s="118"/>
      <c r="C106" s="118"/>
      <c r="D106" s="22">
        <f t="shared" si="7"/>
        <v>65000</v>
      </c>
      <c r="E106" s="22">
        <f t="shared" si="7"/>
        <v>65000</v>
      </c>
      <c r="F106" s="22">
        <f t="shared" si="7"/>
        <v>54269.2</v>
      </c>
      <c r="G106" s="22">
        <f>F106/D106*100</f>
        <v>83.491076923076918</v>
      </c>
      <c r="H106" s="119"/>
      <c r="I106" s="121"/>
      <c r="J106" s="121"/>
      <c r="K106" s="121"/>
      <c r="L106" s="138"/>
    </row>
    <row r="107" spans="1:12" ht="15" customHeight="1" x14ac:dyDescent="0.25">
      <c r="A107" s="122" t="s">
        <v>15</v>
      </c>
      <c r="B107" s="123" t="s">
        <v>183</v>
      </c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</row>
    <row r="108" spans="1:12" ht="15" customHeight="1" x14ac:dyDescent="0.25">
      <c r="A108" s="122"/>
      <c r="B108" s="123" t="s">
        <v>154</v>
      </c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</row>
    <row r="109" spans="1:12" ht="78" customHeight="1" x14ac:dyDescent="0.25">
      <c r="A109" s="122" t="s">
        <v>34</v>
      </c>
      <c r="B109" s="27" t="s">
        <v>184</v>
      </c>
      <c r="C109" s="119" t="s">
        <v>127</v>
      </c>
      <c r="D109" s="20">
        <f>D110+D111+D112+D113</f>
        <v>1160118.7</v>
      </c>
      <c r="E109" s="20">
        <f>E110+E111+E112+E113</f>
        <v>1160118.7</v>
      </c>
      <c r="F109" s="20">
        <f>F110+F111+F112+F113</f>
        <v>1157013.5</v>
      </c>
      <c r="G109" s="20">
        <f>F109/D109*100</f>
        <v>99.73233773406119</v>
      </c>
      <c r="H109" s="127" t="s">
        <v>185</v>
      </c>
      <c r="I109" s="134" t="s">
        <v>142</v>
      </c>
      <c r="J109" s="121" t="s">
        <v>142</v>
      </c>
      <c r="K109" s="121" t="s">
        <v>142</v>
      </c>
      <c r="L109" s="121" t="s">
        <v>142</v>
      </c>
    </row>
    <row r="110" spans="1:12" ht="15.75" x14ac:dyDescent="0.25">
      <c r="A110" s="122"/>
      <c r="B110" s="18" t="s">
        <v>129</v>
      </c>
      <c r="C110" s="119"/>
      <c r="D110" s="20">
        <f t="shared" ref="D110:F113" si="8">D115+D125</f>
        <v>0</v>
      </c>
      <c r="E110" s="20">
        <f t="shared" si="8"/>
        <v>0</v>
      </c>
      <c r="F110" s="20">
        <f t="shared" si="8"/>
        <v>0</v>
      </c>
      <c r="G110" s="20">
        <v>0</v>
      </c>
      <c r="H110" s="127"/>
      <c r="I110" s="134"/>
      <c r="J110" s="121"/>
      <c r="K110" s="121"/>
      <c r="L110" s="121"/>
    </row>
    <row r="111" spans="1:12" ht="15.75" x14ac:dyDescent="0.25">
      <c r="A111" s="122"/>
      <c r="B111" s="18" t="s">
        <v>130</v>
      </c>
      <c r="C111" s="119"/>
      <c r="D111" s="20">
        <f t="shared" si="8"/>
        <v>984839.7</v>
      </c>
      <c r="E111" s="20">
        <f t="shared" si="8"/>
        <v>984839.7</v>
      </c>
      <c r="F111" s="20">
        <f t="shared" si="8"/>
        <v>984839.7</v>
      </c>
      <c r="G111" s="20">
        <f>F111/D111*100</f>
        <v>100</v>
      </c>
      <c r="H111" s="127"/>
      <c r="I111" s="134"/>
      <c r="J111" s="121"/>
      <c r="K111" s="121"/>
      <c r="L111" s="121"/>
    </row>
    <row r="112" spans="1:12" ht="15.75" x14ac:dyDescent="0.25">
      <c r="A112" s="122"/>
      <c r="B112" s="18" t="s">
        <v>131</v>
      </c>
      <c r="C112" s="119"/>
      <c r="D112" s="20">
        <f t="shared" si="8"/>
        <v>153279</v>
      </c>
      <c r="E112" s="20">
        <f t="shared" si="8"/>
        <v>153279</v>
      </c>
      <c r="F112" s="20">
        <f t="shared" si="8"/>
        <v>153279</v>
      </c>
      <c r="G112" s="20">
        <f>F112/D112*100</f>
        <v>100</v>
      </c>
      <c r="H112" s="127"/>
      <c r="I112" s="134"/>
      <c r="J112" s="121"/>
      <c r="K112" s="121"/>
      <c r="L112" s="121"/>
    </row>
    <row r="113" spans="1:12" ht="15.75" x14ac:dyDescent="0.25">
      <c r="A113" s="122"/>
      <c r="B113" s="18" t="s">
        <v>132</v>
      </c>
      <c r="C113" s="119"/>
      <c r="D113" s="20">
        <f t="shared" si="8"/>
        <v>22000</v>
      </c>
      <c r="E113" s="20">
        <f t="shared" si="8"/>
        <v>22000</v>
      </c>
      <c r="F113" s="20">
        <f t="shared" si="8"/>
        <v>18894.8</v>
      </c>
      <c r="G113" s="20">
        <f>F113/D113*100</f>
        <v>85.885454545454536</v>
      </c>
      <c r="H113" s="127"/>
      <c r="I113" s="134"/>
      <c r="J113" s="121"/>
      <c r="K113" s="121"/>
      <c r="L113" s="121"/>
    </row>
    <row r="114" spans="1:12" ht="67.5" customHeight="1" x14ac:dyDescent="0.25">
      <c r="A114" s="122" t="s">
        <v>147</v>
      </c>
      <c r="B114" s="27" t="s">
        <v>158</v>
      </c>
      <c r="C114" s="119" t="s">
        <v>127</v>
      </c>
      <c r="D114" s="20">
        <f>D115+D116+D117+D118</f>
        <v>972844.4</v>
      </c>
      <c r="E114" s="20">
        <f>E115+E116+E117+E118</f>
        <v>972844.4</v>
      </c>
      <c r="F114" s="20">
        <f>F115+F116+F117+F118</f>
        <v>969739.20000000007</v>
      </c>
      <c r="G114" s="20">
        <f>F114/D114*100</f>
        <v>99.6808122655586</v>
      </c>
      <c r="H114" s="127" t="s">
        <v>186</v>
      </c>
      <c r="I114" s="134" t="s">
        <v>136</v>
      </c>
      <c r="J114" s="125">
        <v>13375</v>
      </c>
      <c r="K114" s="126">
        <v>13496</v>
      </c>
      <c r="L114" s="126" t="s">
        <v>187</v>
      </c>
    </row>
    <row r="115" spans="1:12" ht="15.75" x14ac:dyDescent="0.25">
      <c r="A115" s="122"/>
      <c r="B115" s="18" t="s">
        <v>129</v>
      </c>
      <c r="C115" s="119"/>
      <c r="D115" s="20">
        <v>0</v>
      </c>
      <c r="E115" s="20">
        <f>D115</f>
        <v>0</v>
      </c>
      <c r="F115" s="20">
        <v>0</v>
      </c>
      <c r="G115" s="20">
        <v>0</v>
      </c>
      <c r="H115" s="127"/>
      <c r="I115" s="134"/>
      <c r="J115" s="125"/>
      <c r="K115" s="126"/>
      <c r="L115" s="126"/>
    </row>
    <row r="116" spans="1:12" ht="15.75" x14ac:dyDescent="0.25">
      <c r="A116" s="122"/>
      <c r="B116" s="18" t="s">
        <v>130</v>
      </c>
      <c r="C116" s="119"/>
      <c r="D116" s="20">
        <v>797565.4</v>
      </c>
      <c r="E116" s="20">
        <f>D116</f>
        <v>797565.4</v>
      </c>
      <c r="F116" s="20">
        <v>797565.4</v>
      </c>
      <c r="G116" s="20">
        <f>F116/D116*100</f>
        <v>100</v>
      </c>
      <c r="H116" s="127"/>
      <c r="I116" s="134"/>
      <c r="J116" s="125"/>
      <c r="K116" s="126"/>
      <c r="L116" s="126"/>
    </row>
    <row r="117" spans="1:12" ht="15.75" x14ac:dyDescent="0.25">
      <c r="A117" s="122"/>
      <c r="B117" s="18" t="s">
        <v>131</v>
      </c>
      <c r="C117" s="119"/>
      <c r="D117" s="20">
        <v>153279</v>
      </c>
      <c r="E117" s="20">
        <f>D117</f>
        <v>153279</v>
      </c>
      <c r="F117" s="20">
        <v>153279</v>
      </c>
      <c r="G117" s="20">
        <f>F117/D117*100</f>
        <v>100</v>
      </c>
      <c r="H117" s="127"/>
      <c r="I117" s="134"/>
      <c r="J117" s="125"/>
      <c r="K117" s="126"/>
      <c r="L117" s="126"/>
    </row>
    <row r="118" spans="1:12" ht="15.75" x14ac:dyDescent="0.25">
      <c r="A118" s="122"/>
      <c r="B118" s="18" t="s">
        <v>132</v>
      </c>
      <c r="C118" s="119"/>
      <c r="D118" s="20">
        <v>22000</v>
      </c>
      <c r="E118" s="20">
        <f>D118</f>
        <v>22000</v>
      </c>
      <c r="F118" s="20">
        <v>18894.8</v>
      </c>
      <c r="G118" s="20">
        <f>F118/D118*100</f>
        <v>85.885454545454536</v>
      </c>
      <c r="H118" s="127"/>
      <c r="I118" s="134"/>
      <c r="J118" s="125"/>
      <c r="K118" s="126"/>
      <c r="L118" s="126"/>
    </row>
    <row r="119" spans="1:12" ht="75" customHeight="1" x14ac:dyDescent="0.25">
      <c r="A119" s="122" t="s">
        <v>149</v>
      </c>
      <c r="B119" s="135" t="s">
        <v>161</v>
      </c>
      <c r="C119" s="119" t="s">
        <v>127</v>
      </c>
      <c r="D119" s="136">
        <f>D125+D126+D127+D128</f>
        <v>187274.3</v>
      </c>
      <c r="E119" s="136">
        <f>E125+E126+E127+E128</f>
        <v>187274.3</v>
      </c>
      <c r="F119" s="136">
        <f>F125+F126+F127+F128</f>
        <v>187274.3</v>
      </c>
      <c r="G119" s="137">
        <f>F119/E119*100</f>
        <v>100</v>
      </c>
      <c r="H119" s="29" t="s">
        <v>162</v>
      </c>
      <c r="I119" s="3" t="s">
        <v>136</v>
      </c>
      <c r="J119" s="3">
        <v>844</v>
      </c>
      <c r="K119" s="21">
        <v>844</v>
      </c>
      <c r="L119" s="126" t="s">
        <v>167</v>
      </c>
    </row>
    <row r="120" spans="1:12" ht="165" customHeight="1" x14ac:dyDescent="0.25">
      <c r="A120" s="122"/>
      <c r="B120" s="135"/>
      <c r="C120" s="119"/>
      <c r="D120" s="136"/>
      <c r="E120" s="136"/>
      <c r="F120" s="136"/>
      <c r="G120" s="137"/>
      <c r="H120" s="32" t="s">
        <v>188</v>
      </c>
      <c r="I120" s="3" t="s">
        <v>136</v>
      </c>
      <c r="J120" s="3">
        <v>46</v>
      </c>
      <c r="K120" s="21">
        <v>46</v>
      </c>
      <c r="L120" s="126"/>
    </row>
    <row r="121" spans="1:12" ht="75" customHeight="1" x14ac:dyDescent="0.25">
      <c r="A121" s="122"/>
      <c r="B121" s="135"/>
      <c r="C121" s="119"/>
      <c r="D121" s="136"/>
      <c r="E121" s="136"/>
      <c r="F121" s="136"/>
      <c r="G121" s="137"/>
      <c r="H121" s="29" t="s">
        <v>189</v>
      </c>
      <c r="I121" s="3" t="s">
        <v>136</v>
      </c>
      <c r="J121" s="3">
        <v>732</v>
      </c>
      <c r="K121" s="21">
        <v>732</v>
      </c>
      <c r="L121" s="126"/>
    </row>
    <row r="122" spans="1:12" ht="75" customHeight="1" x14ac:dyDescent="0.25">
      <c r="A122" s="122"/>
      <c r="B122" s="135"/>
      <c r="C122" s="119"/>
      <c r="D122" s="136"/>
      <c r="E122" s="136"/>
      <c r="F122" s="136"/>
      <c r="G122" s="137"/>
      <c r="H122" s="29" t="s">
        <v>190</v>
      </c>
      <c r="I122" s="3" t="s">
        <v>136</v>
      </c>
      <c r="J122" s="3">
        <v>559</v>
      </c>
      <c r="K122" s="21">
        <v>554</v>
      </c>
      <c r="L122" s="126"/>
    </row>
    <row r="123" spans="1:12" ht="75" customHeight="1" x14ac:dyDescent="0.25">
      <c r="A123" s="122"/>
      <c r="B123" s="135"/>
      <c r="C123" s="119"/>
      <c r="D123" s="136"/>
      <c r="E123" s="136"/>
      <c r="F123" s="136"/>
      <c r="G123" s="137"/>
      <c r="H123" s="29" t="s">
        <v>191</v>
      </c>
      <c r="I123" s="3" t="s">
        <v>136</v>
      </c>
      <c r="J123" s="3">
        <v>734</v>
      </c>
      <c r="K123" s="21">
        <v>734</v>
      </c>
      <c r="L123" s="126"/>
    </row>
    <row r="124" spans="1:12" ht="75" customHeight="1" x14ac:dyDescent="0.25">
      <c r="A124" s="122"/>
      <c r="B124" s="135"/>
      <c r="C124" s="119"/>
      <c r="D124" s="136"/>
      <c r="E124" s="136"/>
      <c r="F124" s="136"/>
      <c r="G124" s="137"/>
      <c r="H124" s="127" t="s">
        <v>192</v>
      </c>
      <c r="I124" s="134" t="s">
        <v>146</v>
      </c>
      <c r="J124" s="134">
        <v>25</v>
      </c>
      <c r="K124" s="121">
        <v>25</v>
      </c>
      <c r="L124" s="126"/>
    </row>
    <row r="125" spans="1:12" ht="15.75" x14ac:dyDescent="0.25">
      <c r="A125" s="122"/>
      <c r="B125" s="18" t="s">
        <v>129</v>
      </c>
      <c r="C125" s="119"/>
      <c r="D125" s="20">
        <v>0</v>
      </c>
      <c r="E125" s="20">
        <f>D125</f>
        <v>0</v>
      </c>
      <c r="F125" s="20">
        <v>0</v>
      </c>
      <c r="G125" s="31">
        <v>0</v>
      </c>
      <c r="H125" s="127"/>
      <c r="I125" s="134"/>
      <c r="J125" s="134"/>
      <c r="K125" s="121"/>
      <c r="L125" s="126"/>
    </row>
    <row r="126" spans="1:12" ht="15.75" x14ac:dyDescent="0.25">
      <c r="A126" s="122"/>
      <c r="B126" s="18" t="s">
        <v>130</v>
      </c>
      <c r="C126" s="119"/>
      <c r="D126" s="20">
        <v>187274.3</v>
      </c>
      <c r="E126" s="20">
        <f>D126</f>
        <v>187274.3</v>
      </c>
      <c r="F126" s="20">
        <v>187274.3</v>
      </c>
      <c r="G126" s="31">
        <f>F126/E126*100</f>
        <v>100</v>
      </c>
      <c r="H126" s="127"/>
      <c r="I126" s="134"/>
      <c r="J126" s="134"/>
      <c r="K126" s="121"/>
      <c r="L126" s="126"/>
    </row>
    <row r="127" spans="1:12" ht="15.75" x14ac:dyDescent="0.25">
      <c r="A127" s="122"/>
      <c r="B127" s="18" t="s">
        <v>131</v>
      </c>
      <c r="C127" s="119"/>
      <c r="D127" s="20">
        <v>0</v>
      </c>
      <c r="E127" s="20">
        <f>D127</f>
        <v>0</v>
      </c>
      <c r="F127" s="20">
        <v>0</v>
      </c>
      <c r="G127" s="14">
        <v>0</v>
      </c>
      <c r="H127" s="127"/>
      <c r="I127" s="134"/>
      <c r="J127" s="134"/>
      <c r="K127" s="121"/>
      <c r="L127" s="126"/>
    </row>
    <row r="128" spans="1:12" ht="21" customHeight="1" x14ac:dyDescent="0.25">
      <c r="A128" s="122"/>
      <c r="B128" s="33" t="s">
        <v>132</v>
      </c>
      <c r="C128" s="119"/>
      <c r="D128" s="20">
        <v>0</v>
      </c>
      <c r="E128" s="20">
        <f>D128</f>
        <v>0</v>
      </c>
      <c r="F128" s="20">
        <v>0</v>
      </c>
      <c r="G128" s="14">
        <v>0</v>
      </c>
      <c r="H128" s="127"/>
      <c r="I128" s="134"/>
      <c r="J128" s="134"/>
      <c r="K128" s="121"/>
      <c r="L128" s="126"/>
    </row>
    <row r="129" spans="1:12" ht="106.5" customHeight="1" x14ac:dyDescent="0.25">
      <c r="A129" s="122" t="s">
        <v>37</v>
      </c>
      <c r="B129" s="27" t="s">
        <v>193</v>
      </c>
      <c r="C129" s="119" t="s">
        <v>127</v>
      </c>
      <c r="D129" s="20">
        <f>D130+D131+D132+D133</f>
        <v>1687.4</v>
      </c>
      <c r="E129" s="20">
        <f>E130+E131+E132+E133</f>
        <v>1687.4</v>
      </c>
      <c r="F129" s="20">
        <f>F130+F131+F132+F133</f>
        <v>1687.4</v>
      </c>
      <c r="G129" s="20">
        <f>F129/D129*100</f>
        <v>100</v>
      </c>
      <c r="H129" s="133" t="s">
        <v>194</v>
      </c>
      <c r="I129" s="128" t="s">
        <v>136</v>
      </c>
      <c r="J129" s="120">
        <v>50</v>
      </c>
      <c r="K129" s="120">
        <v>46</v>
      </c>
      <c r="L129" s="126" t="s">
        <v>167</v>
      </c>
    </row>
    <row r="130" spans="1:12" ht="15.75" x14ac:dyDescent="0.25">
      <c r="A130" s="122"/>
      <c r="B130" s="18" t="s">
        <v>129</v>
      </c>
      <c r="C130" s="119"/>
      <c r="D130" s="20">
        <v>0</v>
      </c>
      <c r="E130" s="20">
        <f>D130</f>
        <v>0</v>
      </c>
      <c r="F130" s="20">
        <v>0</v>
      </c>
      <c r="G130" s="20">
        <v>0</v>
      </c>
      <c r="H130" s="133"/>
      <c r="I130" s="128"/>
      <c r="J130" s="120"/>
      <c r="K130" s="120"/>
      <c r="L130" s="126"/>
    </row>
    <row r="131" spans="1:12" ht="15.75" x14ac:dyDescent="0.25">
      <c r="A131" s="122"/>
      <c r="B131" s="18" t="s">
        <v>130</v>
      </c>
      <c r="C131" s="119"/>
      <c r="D131" s="20">
        <v>0</v>
      </c>
      <c r="E131" s="20">
        <f>D131</f>
        <v>0</v>
      </c>
      <c r="F131" s="20">
        <v>0</v>
      </c>
      <c r="G131" s="20">
        <v>0</v>
      </c>
      <c r="H131" s="133"/>
      <c r="I131" s="128"/>
      <c r="J131" s="120"/>
      <c r="K131" s="120"/>
      <c r="L131" s="126"/>
    </row>
    <row r="132" spans="1:12" ht="15.75" x14ac:dyDescent="0.25">
      <c r="A132" s="122"/>
      <c r="B132" s="18" t="s">
        <v>131</v>
      </c>
      <c r="C132" s="119"/>
      <c r="D132" s="20">
        <v>1687.4</v>
      </c>
      <c r="E132" s="20">
        <f>D132</f>
        <v>1687.4</v>
      </c>
      <c r="F132" s="20">
        <v>1687.4</v>
      </c>
      <c r="G132" s="20">
        <f>F132/D132*100</f>
        <v>100</v>
      </c>
      <c r="H132" s="133"/>
      <c r="I132" s="128"/>
      <c r="J132" s="120"/>
      <c r="K132" s="120"/>
      <c r="L132" s="126"/>
    </row>
    <row r="133" spans="1:12" ht="15.75" x14ac:dyDescent="0.25">
      <c r="A133" s="122"/>
      <c r="B133" s="18" t="s">
        <v>132</v>
      </c>
      <c r="C133" s="119"/>
      <c r="D133" s="20">
        <v>0</v>
      </c>
      <c r="E133" s="20">
        <f>D133</f>
        <v>0</v>
      </c>
      <c r="F133" s="20">
        <v>0</v>
      </c>
      <c r="G133" s="20">
        <v>0</v>
      </c>
      <c r="H133" s="133"/>
      <c r="I133" s="128"/>
      <c r="J133" s="120"/>
      <c r="K133" s="120"/>
      <c r="L133" s="126"/>
    </row>
    <row r="134" spans="1:12" ht="117.75" customHeight="1" x14ac:dyDescent="0.25">
      <c r="A134" s="122" t="s">
        <v>195</v>
      </c>
      <c r="B134" s="19" t="s">
        <v>196</v>
      </c>
      <c r="C134" s="119" t="s">
        <v>127</v>
      </c>
      <c r="D134" s="20">
        <f>D135+D136+D137+D138</f>
        <v>830.7</v>
      </c>
      <c r="E134" s="20">
        <f>E135+E136+E137+E138</f>
        <v>830.7</v>
      </c>
      <c r="F134" s="20">
        <f>F135+F136+F137+F138</f>
        <v>748.3</v>
      </c>
      <c r="G134" s="20">
        <f>F134/D134*100</f>
        <v>90.08065486938726</v>
      </c>
      <c r="H134" s="119" t="s">
        <v>197</v>
      </c>
      <c r="I134" s="128" t="s">
        <v>136</v>
      </c>
      <c r="J134" s="121">
        <v>37</v>
      </c>
      <c r="K134" s="121">
        <v>20</v>
      </c>
      <c r="L134" s="126" t="s">
        <v>167</v>
      </c>
    </row>
    <row r="135" spans="1:12" ht="15.75" x14ac:dyDescent="0.25">
      <c r="A135" s="122"/>
      <c r="B135" s="18" t="s">
        <v>129</v>
      </c>
      <c r="C135" s="119"/>
      <c r="D135" s="20">
        <v>0</v>
      </c>
      <c r="E135" s="20">
        <f>D135</f>
        <v>0</v>
      </c>
      <c r="F135" s="20">
        <v>0</v>
      </c>
      <c r="G135" s="20">
        <v>0</v>
      </c>
      <c r="H135" s="119"/>
      <c r="I135" s="128"/>
      <c r="J135" s="121"/>
      <c r="K135" s="121"/>
      <c r="L135" s="126"/>
    </row>
    <row r="136" spans="1:12" ht="15.75" x14ac:dyDescent="0.25">
      <c r="A136" s="122"/>
      <c r="B136" s="18" t="s">
        <v>130</v>
      </c>
      <c r="C136" s="119"/>
      <c r="D136" s="20">
        <v>0</v>
      </c>
      <c r="E136" s="20">
        <f>D136</f>
        <v>0</v>
      </c>
      <c r="F136" s="20">
        <v>0</v>
      </c>
      <c r="G136" s="20">
        <v>0</v>
      </c>
      <c r="H136" s="119"/>
      <c r="I136" s="128"/>
      <c r="J136" s="121"/>
      <c r="K136" s="121"/>
      <c r="L136" s="126"/>
    </row>
    <row r="137" spans="1:12" ht="15.75" x14ac:dyDescent="0.25">
      <c r="A137" s="122"/>
      <c r="B137" s="18" t="s">
        <v>131</v>
      </c>
      <c r="C137" s="119"/>
      <c r="D137" s="20">
        <v>830.7</v>
      </c>
      <c r="E137" s="20">
        <f>D137</f>
        <v>830.7</v>
      </c>
      <c r="F137" s="20">
        <v>748.3</v>
      </c>
      <c r="G137" s="20">
        <f>F137/D137*100</f>
        <v>90.08065486938726</v>
      </c>
      <c r="H137" s="119"/>
      <c r="I137" s="128"/>
      <c r="J137" s="121"/>
      <c r="K137" s="121"/>
      <c r="L137" s="126"/>
    </row>
    <row r="138" spans="1:12" ht="15.75" x14ac:dyDescent="0.25">
      <c r="A138" s="122"/>
      <c r="B138" s="18" t="s">
        <v>132</v>
      </c>
      <c r="C138" s="119"/>
      <c r="D138" s="20">
        <v>0</v>
      </c>
      <c r="E138" s="20">
        <f>D138</f>
        <v>0</v>
      </c>
      <c r="F138" s="20">
        <v>0</v>
      </c>
      <c r="G138" s="20">
        <v>0</v>
      </c>
      <c r="H138" s="119"/>
      <c r="I138" s="128"/>
      <c r="J138" s="121"/>
      <c r="K138" s="121"/>
      <c r="L138" s="126"/>
    </row>
    <row r="139" spans="1:12" ht="61.5" customHeight="1" x14ac:dyDescent="0.25">
      <c r="A139" s="122" t="s">
        <v>198</v>
      </c>
      <c r="B139" s="19" t="s">
        <v>199</v>
      </c>
      <c r="C139" s="119" t="s">
        <v>127</v>
      </c>
      <c r="D139" s="20">
        <f>D140+D141+D142+D143</f>
        <v>174026.8</v>
      </c>
      <c r="E139" s="20">
        <f>E140+E141+E142+E143</f>
        <v>174026.8</v>
      </c>
      <c r="F139" s="20">
        <f>F140+F141+F142+F143</f>
        <v>173462.90000000002</v>
      </c>
      <c r="G139" s="31">
        <f>F139/E139*100</f>
        <v>99.675969448383825</v>
      </c>
      <c r="H139" s="119" t="s">
        <v>142</v>
      </c>
      <c r="I139" s="120" t="s">
        <v>142</v>
      </c>
      <c r="J139" s="121" t="s">
        <v>142</v>
      </c>
      <c r="K139" s="121" t="s">
        <v>142</v>
      </c>
      <c r="L139" s="121" t="s">
        <v>142</v>
      </c>
    </row>
    <row r="140" spans="1:12" ht="15.75" x14ac:dyDescent="0.25">
      <c r="A140" s="122"/>
      <c r="B140" s="18" t="s">
        <v>129</v>
      </c>
      <c r="C140" s="119"/>
      <c r="D140" s="20">
        <f t="shared" ref="D140:F143" si="9">D145+D150+D155+D160+D165+D170+D185</f>
        <v>55201.5</v>
      </c>
      <c r="E140" s="20">
        <f t="shared" si="9"/>
        <v>55201.3</v>
      </c>
      <c r="F140" s="20">
        <f t="shared" si="9"/>
        <v>55201.3</v>
      </c>
      <c r="G140" s="31">
        <f>F140/E140*100</f>
        <v>100</v>
      </c>
      <c r="H140" s="119"/>
      <c r="I140" s="120"/>
      <c r="J140" s="121"/>
      <c r="K140" s="121"/>
      <c r="L140" s="121"/>
    </row>
    <row r="141" spans="1:12" ht="15.75" x14ac:dyDescent="0.25">
      <c r="A141" s="122"/>
      <c r="B141" s="18" t="s">
        <v>130</v>
      </c>
      <c r="C141" s="119"/>
      <c r="D141" s="20">
        <f t="shared" si="9"/>
        <v>63201.8</v>
      </c>
      <c r="E141" s="20">
        <f t="shared" si="9"/>
        <v>63202</v>
      </c>
      <c r="F141" s="20">
        <f t="shared" si="9"/>
        <v>63202</v>
      </c>
      <c r="G141" s="31">
        <f>F141/E141*100</f>
        <v>100</v>
      </c>
      <c r="H141" s="119"/>
      <c r="I141" s="120"/>
      <c r="J141" s="121"/>
      <c r="K141" s="121"/>
      <c r="L141" s="121"/>
    </row>
    <row r="142" spans="1:12" ht="15.75" x14ac:dyDescent="0.25">
      <c r="A142" s="122"/>
      <c r="B142" s="18" t="s">
        <v>131</v>
      </c>
      <c r="C142" s="119"/>
      <c r="D142" s="20">
        <f t="shared" si="9"/>
        <v>55623.5</v>
      </c>
      <c r="E142" s="20">
        <f t="shared" si="9"/>
        <v>55623.5</v>
      </c>
      <c r="F142" s="20">
        <f t="shared" si="9"/>
        <v>55059.600000000006</v>
      </c>
      <c r="G142" s="31">
        <f>F142/E142*100</f>
        <v>98.98621985311965</v>
      </c>
      <c r="H142" s="119"/>
      <c r="I142" s="120"/>
      <c r="J142" s="121"/>
      <c r="K142" s="121"/>
      <c r="L142" s="121"/>
    </row>
    <row r="143" spans="1:12" ht="15.75" x14ac:dyDescent="0.25">
      <c r="A143" s="122"/>
      <c r="B143" s="18" t="s">
        <v>132</v>
      </c>
      <c r="C143" s="119"/>
      <c r="D143" s="20">
        <f t="shared" si="9"/>
        <v>0</v>
      </c>
      <c r="E143" s="20">
        <f t="shared" si="9"/>
        <v>0</v>
      </c>
      <c r="F143" s="20">
        <f t="shared" si="9"/>
        <v>0</v>
      </c>
      <c r="G143" s="14">
        <v>0</v>
      </c>
      <c r="H143" s="119"/>
      <c r="I143" s="120"/>
      <c r="J143" s="121"/>
      <c r="K143" s="121"/>
      <c r="L143" s="121"/>
    </row>
    <row r="144" spans="1:12" ht="82.5" customHeight="1" x14ac:dyDescent="0.25">
      <c r="A144" s="122" t="s">
        <v>200</v>
      </c>
      <c r="B144" s="19" t="s">
        <v>201</v>
      </c>
      <c r="C144" s="119" t="s">
        <v>127</v>
      </c>
      <c r="D144" s="20">
        <f>D145+D146+D147+D148</f>
        <v>13550</v>
      </c>
      <c r="E144" s="20">
        <f>D144</f>
        <v>13550</v>
      </c>
      <c r="F144" s="20">
        <f>F145+F146+F147+F148</f>
        <v>13550</v>
      </c>
      <c r="G144" s="20">
        <f>F144/D144*100</f>
        <v>100</v>
      </c>
      <c r="H144" s="119" t="s">
        <v>202</v>
      </c>
      <c r="I144" s="120" t="s">
        <v>23</v>
      </c>
      <c r="J144" s="121">
        <v>100</v>
      </c>
      <c r="K144" s="121">
        <v>100</v>
      </c>
      <c r="L144" s="119"/>
    </row>
    <row r="145" spans="1:13" ht="15.75" x14ac:dyDescent="0.25">
      <c r="A145" s="122"/>
      <c r="B145" s="18" t="s">
        <v>129</v>
      </c>
      <c r="C145" s="119"/>
      <c r="D145" s="20">
        <v>0</v>
      </c>
      <c r="E145" s="20">
        <v>0</v>
      </c>
      <c r="F145" s="20">
        <v>0</v>
      </c>
      <c r="G145" s="20">
        <v>0</v>
      </c>
      <c r="H145" s="119"/>
      <c r="I145" s="120"/>
      <c r="J145" s="121"/>
      <c r="K145" s="121"/>
      <c r="L145" s="121"/>
    </row>
    <row r="146" spans="1:13" ht="15.75" x14ac:dyDescent="0.25">
      <c r="A146" s="122"/>
      <c r="B146" s="18" t="s">
        <v>130</v>
      </c>
      <c r="C146" s="119"/>
      <c r="D146" s="20">
        <v>0</v>
      </c>
      <c r="E146" s="20">
        <f>D146</f>
        <v>0</v>
      </c>
      <c r="F146" s="20">
        <v>0</v>
      </c>
      <c r="G146" s="20">
        <v>0</v>
      </c>
      <c r="H146" s="119"/>
      <c r="I146" s="120"/>
      <c r="J146" s="121"/>
      <c r="K146" s="121"/>
      <c r="L146" s="121"/>
    </row>
    <row r="147" spans="1:13" ht="15.75" x14ac:dyDescent="0.25">
      <c r="A147" s="122"/>
      <c r="B147" s="18" t="s">
        <v>131</v>
      </c>
      <c r="C147" s="119"/>
      <c r="D147" s="20">
        <v>13550</v>
      </c>
      <c r="E147" s="20">
        <f>D147</f>
        <v>13550</v>
      </c>
      <c r="F147" s="20">
        <v>13550</v>
      </c>
      <c r="G147" s="20">
        <f>F147/D147*100</f>
        <v>100</v>
      </c>
      <c r="H147" s="119"/>
      <c r="I147" s="120"/>
      <c r="J147" s="121"/>
      <c r="K147" s="121"/>
      <c r="L147" s="121"/>
    </row>
    <row r="148" spans="1:13" ht="15.75" x14ac:dyDescent="0.25">
      <c r="A148" s="122"/>
      <c r="B148" s="18" t="s">
        <v>132</v>
      </c>
      <c r="C148" s="119"/>
      <c r="D148" s="20">
        <v>0</v>
      </c>
      <c r="E148" s="20">
        <f>D148</f>
        <v>0</v>
      </c>
      <c r="F148" s="20">
        <v>0</v>
      </c>
      <c r="G148" s="20">
        <v>0</v>
      </c>
      <c r="H148" s="119"/>
      <c r="I148" s="120"/>
      <c r="J148" s="121"/>
      <c r="K148" s="121"/>
      <c r="L148" s="121"/>
    </row>
    <row r="149" spans="1:13" ht="150" customHeight="1" x14ac:dyDescent="0.25">
      <c r="A149" s="122" t="s">
        <v>203</v>
      </c>
      <c r="B149" s="19" t="s">
        <v>204</v>
      </c>
      <c r="C149" s="119" t="s">
        <v>127</v>
      </c>
      <c r="D149" s="20">
        <f>D150+D151+D152+D153</f>
        <v>4992.5</v>
      </c>
      <c r="E149" s="20">
        <f>D149</f>
        <v>4992.5</v>
      </c>
      <c r="F149" s="20">
        <f>F150+F151+F152+F153</f>
        <v>4627.5</v>
      </c>
      <c r="G149" s="20">
        <f>F149/D149*100</f>
        <v>92.68903355032549</v>
      </c>
      <c r="H149" s="119" t="s">
        <v>202</v>
      </c>
      <c r="I149" s="120" t="s">
        <v>23</v>
      </c>
      <c r="J149" s="121">
        <v>100</v>
      </c>
      <c r="K149" s="121">
        <v>100</v>
      </c>
      <c r="L149" s="126" t="s">
        <v>167</v>
      </c>
    </row>
    <row r="150" spans="1:13" ht="15.75" x14ac:dyDescent="0.25">
      <c r="A150" s="122"/>
      <c r="B150" s="18" t="s">
        <v>129</v>
      </c>
      <c r="C150" s="119"/>
      <c r="D150" s="20">
        <v>0</v>
      </c>
      <c r="E150" s="20">
        <v>0</v>
      </c>
      <c r="F150" s="20">
        <v>0</v>
      </c>
      <c r="G150" s="20">
        <v>0</v>
      </c>
      <c r="H150" s="119"/>
      <c r="I150" s="120"/>
      <c r="J150" s="121"/>
      <c r="K150" s="121"/>
      <c r="L150" s="121"/>
    </row>
    <row r="151" spans="1:13" ht="15.75" x14ac:dyDescent="0.25">
      <c r="A151" s="122"/>
      <c r="B151" s="18" t="s">
        <v>130</v>
      </c>
      <c r="C151" s="119"/>
      <c r="D151" s="20">
        <v>0</v>
      </c>
      <c r="E151" s="20">
        <f>D151</f>
        <v>0</v>
      </c>
      <c r="F151" s="20">
        <v>0</v>
      </c>
      <c r="G151" s="20">
        <v>0</v>
      </c>
      <c r="H151" s="119"/>
      <c r="I151" s="120"/>
      <c r="J151" s="121"/>
      <c r="K151" s="121"/>
      <c r="L151" s="121"/>
    </row>
    <row r="152" spans="1:13" ht="15.75" x14ac:dyDescent="0.25">
      <c r="A152" s="122"/>
      <c r="B152" s="18" t="s">
        <v>131</v>
      </c>
      <c r="C152" s="119"/>
      <c r="D152" s="20">
        <v>4992.5</v>
      </c>
      <c r="E152" s="20">
        <f>D152</f>
        <v>4992.5</v>
      </c>
      <c r="F152" s="20">
        <v>4627.5</v>
      </c>
      <c r="G152" s="20">
        <f>F152/D152*100</f>
        <v>92.68903355032549</v>
      </c>
      <c r="H152" s="119"/>
      <c r="I152" s="120"/>
      <c r="J152" s="121"/>
      <c r="K152" s="121"/>
      <c r="L152" s="121"/>
    </row>
    <row r="153" spans="1:13" ht="15.75" x14ac:dyDescent="0.25">
      <c r="A153" s="122"/>
      <c r="B153" s="18" t="s">
        <v>132</v>
      </c>
      <c r="C153" s="119"/>
      <c r="D153" s="20">
        <v>0</v>
      </c>
      <c r="E153" s="20">
        <f>D153</f>
        <v>0</v>
      </c>
      <c r="F153" s="20">
        <v>0</v>
      </c>
      <c r="G153" s="20">
        <v>0</v>
      </c>
      <c r="H153" s="119"/>
      <c r="I153" s="120"/>
      <c r="J153" s="121"/>
      <c r="K153" s="121"/>
      <c r="L153" s="121"/>
    </row>
    <row r="154" spans="1:13" ht="192" customHeight="1" x14ac:dyDescent="0.25">
      <c r="A154" s="122" t="s">
        <v>205</v>
      </c>
      <c r="B154" s="19" t="s">
        <v>206</v>
      </c>
      <c r="C154" s="119" t="s">
        <v>127</v>
      </c>
      <c r="D154" s="20">
        <f>D155+D156+D157+D158</f>
        <v>29064.400000000001</v>
      </c>
      <c r="E154" s="20">
        <f>D154</f>
        <v>29064.400000000001</v>
      </c>
      <c r="F154" s="20">
        <f>F155+F156+F157+F158</f>
        <v>29064.400000000001</v>
      </c>
      <c r="G154" s="20">
        <f>F154/D154*100</f>
        <v>100</v>
      </c>
      <c r="H154" s="119" t="s">
        <v>207</v>
      </c>
      <c r="I154" s="120" t="s">
        <v>136</v>
      </c>
      <c r="J154" s="125">
        <v>1250</v>
      </c>
      <c r="K154" s="121">
        <v>1165</v>
      </c>
      <c r="L154" s="126" t="s">
        <v>167</v>
      </c>
      <c r="M154" s="30"/>
    </row>
    <row r="155" spans="1:13" ht="15.75" x14ac:dyDescent="0.25">
      <c r="A155" s="122"/>
      <c r="B155" s="18" t="s">
        <v>129</v>
      </c>
      <c r="C155" s="119"/>
      <c r="D155" s="20">
        <v>0</v>
      </c>
      <c r="E155" s="20">
        <v>0</v>
      </c>
      <c r="F155" s="20">
        <v>0</v>
      </c>
      <c r="G155" s="20">
        <v>0</v>
      </c>
      <c r="H155" s="119"/>
      <c r="I155" s="120"/>
      <c r="J155" s="125"/>
      <c r="K155" s="121"/>
      <c r="L155" s="126"/>
    </row>
    <row r="156" spans="1:13" ht="15.75" x14ac:dyDescent="0.25">
      <c r="A156" s="122"/>
      <c r="B156" s="18" t="s">
        <v>130</v>
      </c>
      <c r="C156" s="119"/>
      <c r="D156" s="20">
        <v>29064.400000000001</v>
      </c>
      <c r="E156" s="20">
        <f>D156</f>
        <v>29064.400000000001</v>
      </c>
      <c r="F156" s="20">
        <v>29064.400000000001</v>
      </c>
      <c r="G156" s="20">
        <f>F156/D156*100</f>
        <v>100</v>
      </c>
      <c r="H156" s="119"/>
      <c r="I156" s="120"/>
      <c r="J156" s="125"/>
      <c r="K156" s="121"/>
      <c r="L156" s="126"/>
    </row>
    <row r="157" spans="1:13" ht="15.75" x14ac:dyDescent="0.25">
      <c r="A157" s="122"/>
      <c r="B157" s="18" t="s">
        <v>131</v>
      </c>
      <c r="C157" s="119"/>
      <c r="D157" s="20">
        <v>0</v>
      </c>
      <c r="E157" s="20">
        <f>D157</f>
        <v>0</v>
      </c>
      <c r="F157" s="20">
        <v>0</v>
      </c>
      <c r="G157" s="20">
        <v>0</v>
      </c>
      <c r="H157" s="119"/>
      <c r="I157" s="120"/>
      <c r="J157" s="125"/>
      <c r="K157" s="121"/>
      <c r="L157" s="126"/>
    </row>
    <row r="158" spans="1:13" ht="15.75" x14ac:dyDescent="0.25">
      <c r="A158" s="122"/>
      <c r="B158" s="18" t="s">
        <v>132</v>
      </c>
      <c r="C158" s="119"/>
      <c r="D158" s="20">
        <v>0</v>
      </c>
      <c r="E158" s="20">
        <f>D158</f>
        <v>0</v>
      </c>
      <c r="F158" s="20">
        <v>0</v>
      </c>
      <c r="G158" s="20">
        <v>0</v>
      </c>
      <c r="H158" s="119"/>
      <c r="I158" s="120"/>
      <c r="J158" s="125"/>
      <c r="K158" s="121"/>
      <c r="L158" s="126"/>
    </row>
    <row r="159" spans="1:13" ht="77.25" customHeight="1" x14ac:dyDescent="0.25">
      <c r="A159" s="122" t="s">
        <v>208</v>
      </c>
      <c r="B159" s="19" t="s">
        <v>209</v>
      </c>
      <c r="C159" s="119" t="s">
        <v>127</v>
      </c>
      <c r="D159" s="20">
        <f>D160+D161+D162+D163</f>
        <v>74496.099999999991</v>
      </c>
      <c r="E159" s="20">
        <f>D159</f>
        <v>74496.099999999991</v>
      </c>
      <c r="F159" s="20">
        <f>F160+F161+F162+F163</f>
        <v>74496.099999999991</v>
      </c>
      <c r="G159" s="20">
        <f>F159/D159*100</f>
        <v>100</v>
      </c>
      <c r="H159" s="119" t="s">
        <v>210</v>
      </c>
      <c r="I159" s="120" t="s">
        <v>136</v>
      </c>
      <c r="J159" s="121">
        <v>4578</v>
      </c>
      <c r="K159" s="121">
        <v>4578</v>
      </c>
      <c r="L159" s="131" t="s">
        <v>211</v>
      </c>
    </row>
    <row r="160" spans="1:13" ht="15.75" x14ac:dyDescent="0.25">
      <c r="A160" s="122"/>
      <c r="B160" s="18" t="s">
        <v>129</v>
      </c>
      <c r="C160" s="119"/>
      <c r="D160" s="74">
        <v>55201.5</v>
      </c>
      <c r="E160" s="75">
        <v>55201.3</v>
      </c>
      <c r="F160" s="75">
        <v>55201.3</v>
      </c>
      <c r="G160" s="20">
        <f>F160/D160*100</f>
        <v>99.999637691004779</v>
      </c>
      <c r="H160" s="119"/>
      <c r="I160" s="120"/>
      <c r="J160" s="121"/>
      <c r="K160" s="121"/>
      <c r="L160" s="131"/>
      <c r="M160" s="34"/>
    </row>
    <row r="161" spans="1:13" ht="15.75" x14ac:dyDescent="0.25">
      <c r="A161" s="122"/>
      <c r="B161" s="18" t="s">
        <v>130</v>
      </c>
      <c r="C161" s="119"/>
      <c r="D161" s="74">
        <v>15569.7</v>
      </c>
      <c r="E161" s="75">
        <v>15569.9</v>
      </c>
      <c r="F161" s="75">
        <v>15569.9</v>
      </c>
      <c r="G161" s="20">
        <f>F161/D161*100</f>
        <v>100.00128454626613</v>
      </c>
      <c r="H161" s="119"/>
      <c r="I161" s="120"/>
      <c r="J161" s="121"/>
      <c r="K161" s="121"/>
      <c r="L161" s="131"/>
      <c r="M161" s="34"/>
    </row>
    <row r="162" spans="1:13" ht="15.75" x14ac:dyDescent="0.25">
      <c r="A162" s="122"/>
      <c r="B162" s="18" t="s">
        <v>131</v>
      </c>
      <c r="C162" s="119"/>
      <c r="D162" s="20">
        <v>3724.9</v>
      </c>
      <c r="E162" s="20">
        <f>D162</f>
        <v>3724.9</v>
      </c>
      <c r="F162" s="20">
        <v>3724.9</v>
      </c>
      <c r="G162" s="20">
        <f>F162/D162*100</f>
        <v>100</v>
      </c>
      <c r="H162" s="119"/>
      <c r="I162" s="120"/>
      <c r="J162" s="121"/>
      <c r="K162" s="121"/>
      <c r="L162" s="131"/>
    </row>
    <row r="163" spans="1:13" ht="15.75" x14ac:dyDescent="0.25">
      <c r="A163" s="122"/>
      <c r="B163" s="18" t="s">
        <v>132</v>
      </c>
      <c r="C163" s="119"/>
      <c r="D163" s="20">
        <v>0</v>
      </c>
      <c r="E163" s="20">
        <f>D163</f>
        <v>0</v>
      </c>
      <c r="F163" s="20">
        <v>0</v>
      </c>
      <c r="G163" s="20">
        <v>0</v>
      </c>
      <c r="H163" s="119"/>
      <c r="I163" s="120"/>
      <c r="J163" s="121"/>
      <c r="K163" s="121"/>
      <c r="L163" s="131"/>
    </row>
    <row r="164" spans="1:13" ht="72.75" customHeight="1" x14ac:dyDescent="0.25">
      <c r="A164" s="122" t="s">
        <v>212</v>
      </c>
      <c r="B164" s="19" t="s">
        <v>213</v>
      </c>
      <c r="C164" s="119" t="s">
        <v>127</v>
      </c>
      <c r="D164" s="20">
        <f>D165+D166+D167+D168</f>
        <v>22279</v>
      </c>
      <c r="E164" s="20">
        <f>D164</f>
        <v>22279</v>
      </c>
      <c r="F164" s="20">
        <f>F165+F166+F167+F168</f>
        <v>22279</v>
      </c>
      <c r="G164" s="20">
        <f>F164/D164*100</f>
        <v>100</v>
      </c>
      <c r="H164" s="119" t="s">
        <v>214</v>
      </c>
      <c r="I164" s="120" t="s">
        <v>136</v>
      </c>
      <c r="J164" s="125">
        <v>5688</v>
      </c>
      <c r="K164" s="126">
        <v>4578</v>
      </c>
      <c r="L164" s="132"/>
      <c r="M164" s="130"/>
    </row>
    <row r="165" spans="1:13" ht="15.75" x14ac:dyDescent="0.25">
      <c r="A165" s="122"/>
      <c r="B165" s="18" t="s">
        <v>129</v>
      </c>
      <c r="C165" s="119"/>
      <c r="D165" s="20">
        <v>0</v>
      </c>
      <c r="E165" s="20">
        <v>0</v>
      </c>
      <c r="F165" s="20">
        <v>0</v>
      </c>
      <c r="G165" s="20">
        <v>0</v>
      </c>
      <c r="H165" s="119"/>
      <c r="I165" s="120"/>
      <c r="J165" s="125"/>
      <c r="K165" s="126"/>
      <c r="L165" s="132"/>
      <c r="M165" s="130"/>
    </row>
    <row r="166" spans="1:13" ht="15.75" x14ac:dyDescent="0.25">
      <c r="A166" s="122"/>
      <c r="B166" s="18" t="s">
        <v>130</v>
      </c>
      <c r="C166" s="119"/>
      <c r="D166" s="20">
        <v>0</v>
      </c>
      <c r="E166" s="20">
        <f>D166</f>
        <v>0</v>
      </c>
      <c r="F166" s="20">
        <v>0</v>
      </c>
      <c r="G166" s="20">
        <v>0</v>
      </c>
      <c r="H166" s="119"/>
      <c r="I166" s="120"/>
      <c r="J166" s="125"/>
      <c r="K166" s="126"/>
      <c r="L166" s="132"/>
      <c r="M166" s="130"/>
    </row>
    <row r="167" spans="1:13" ht="15.75" x14ac:dyDescent="0.25">
      <c r="A167" s="122"/>
      <c r="B167" s="18" t="s">
        <v>131</v>
      </c>
      <c r="C167" s="119"/>
      <c r="D167" s="20">
        <v>22279</v>
      </c>
      <c r="E167" s="20">
        <f>D167</f>
        <v>22279</v>
      </c>
      <c r="F167" s="23">
        <v>22279</v>
      </c>
      <c r="G167" s="20">
        <f>F167/D167*100</f>
        <v>100</v>
      </c>
      <c r="H167" s="119"/>
      <c r="I167" s="120"/>
      <c r="J167" s="125"/>
      <c r="K167" s="126"/>
      <c r="L167" s="132"/>
      <c r="M167" s="130"/>
    </row>
    <row r="168" spans="1:13" ht="15.75" x14ac:dyDescent="0.25">
      <c r="A168" s="122"/>
      <c r="B168" s="18" t="s">
        <v>132</v>
      </c>
      <c r="C168" s="119"/>
      <c r="D168" s="20">
        <v>0</v>
      </c>
      <c r="E168" s="20">
        <f>D168</f>
        <v>0</v>
      </c>
      <c r="F168" s="20">
        <v>0</v>
      </c>
      <c r="G168" s="20">
        <v>0</v>
      </c>
      <c r="H168" s="119"/>
      <c r="I168" s="120"/>
      <c r="J168" s="125"/>
      <c r="K168" s="126"/>
      <c r="L168" s="132"/>
      <c r="M168" s="130"/>
    </row>
    <row r="169" spans="1:13" ht="90.75" customHeight="1" x14ac:dyDescent="0.25">
      <c r="A169" s="122" t="s">
        <v>215</v>
      </c>
      <c r="B169" s="19" t="s">
        <v>216</v>
      </c>
      <c r="C169" s="119" t="s">
        <v>127</v>
      </c>
      <c r="D169" s="20">
        <f>D170+D171+D172+D173</f>
        <v>25883</v>
      </c>
      <c r="E169" s="20">
        <f>D169</f>
        <v>25883</v>
      </c>
      <c r="F169" s="20">
        <f>F170+F171+F172+F173</f>
        <v>25882.9</v>
      </c>
      <c r="G169" s="20">
        <f>F169/D169*100</f>
        <v>99.999613646022496</v>
      </c>
      <c r="H169" s="119" t="s">
        <v>217</v>
      </c>
      <c r="I169" s="120" t="s">
        <v>136</v>
      </c>
      <c r="J169" s="125">
        <v>556</v>
      </c>
      <c r="K169" s="121">
        <v>571</v>
      </c>
      <c r="L169" s="129" t="s">
        <v>167</v>
      </c>
      <c r="M169" s="130"/>
    </row>
    <row r="170" spans="1:13" ht="15.75" x14ac:dyDescent="0.25">
      <c r="A170" s="122"/>
      <c r="B170" s="18" t="s">
        <v>129</v>
      </c>
      <c r="C170" s="119"/>
      <c r="D170" s="20">
        <f t="shared" ref="D170:F173" si="10">D175+D180</f>
        <v>0</v>
      </c>
      <c r="E170" s="20">
        <f t="shared" si="10"/>
        <v>0</v>
      </c>
      <c r="F170" s="20">
        <f t="shared" si="10"/>
        <v>0</v>
      </c>
      <c r="G170" s="20">
        <v>0</v>
      </c>
      <c r="H170" s="119"/>
      <c r="I170" s="120"/>
      <c r="J170" s="125"/>
      <c r="K170" s="121"/>
      <c r="L170" s="129"/>
      <c r="M170" s="130"/>
    </row>
    <row r="171" spans="1:13" ht="15.75" x14ac:dyDescent="0.25">
      <c r="A171" s="122"/>
      <c r="B171" s="18" t="s">
        <v>130</v>
      </c>
      <c r="C171" s="119"/>
      <c r="D171" s="20">
        <f t="shared" si="10"/>
        <v>15776.5</v>
      </c>
      <c r="E171" s="20">
        <f t="shared" si="10"/>
        <v>15776.5</v>
      </c>
      <c r="F171" s="20">
        <f t="shared" si="10"/>
        <v>15776.5</v>
      </c>
      <c r="G171" s="20">
        <f>F171/D171*100</f>
        <v>100</v>
      </c>
      <c r="H171" s="119"/>
      <c r="I171" s="120"/>
      <c r="J171" s="125"/>
      <c r="K171" s="121"/>
      <c r="L171" s="129"/>
      <c r="M171" s="130"/>
    </row>
    <row r="172" spans="1:13" ht="15.75" x14ac:dyDescent="0.25">
      <c r="A172" s="122"/>
      <c r="B172" s="18" t="s">
        <v>131</v>
      </c>
      <c r="C172" s="119"/>
      <c r="D172" s="20">
        <f t="shared" si="10"/>
        <v>10106.5</v>
      </c>
      <c r="E172" s="20">
        <f t="shared" si="10"/>
        <v>10106.5</v>
      </c>
      <c r="F172" s="20">
        <f t="shared" si="10"/>
        <v>10106.4</v>
      </c>
      <c r="G172" s="20">
        <f>F172/D172*100</f>
        <v>99.999010537772719</v>
      </c>
      <c r="H172" s="119"/>
      <c r="I172" s="120"/>
      <c r="J172" s="125"/>
      <c r="K172" s="121"/>
      <c r="L172" s="129"/>
      <c r="M172" s="130"/>
    </row>
    <row r="173" spans="1:13" ht="15.75" x14ac:dyDescent="0.25">
      <c r="A173" s="122"/>
      <c r="B173" s="18" t="s">
        <v>132</v>
      </c>
      <c r="C173" s="119"/>
      <c r="D173" s="20">
        <f t="shared" si="10"/>
        <v>0</v>
      </c>
      <c r="E173" s="20">
        <f t="shared" si="10"/>
        <v>0</v>
      </c>
      <c r="F173" s="20">
        <f t="shared" si="10"/>
        <v>0</v>
      </c>
      <c r="G173" s="20">
        <v>0</v>
      </c>
      <c r="H173" s="119"/>
      <c r="I173" s="120"/>
      <c r="J173" s="125"/>
      <c r="K173" s="121"/>
      <c r="L173" s="129"/>
      <c r="M173" s="130"/>
    </row>
    <row r="174" spans="1:13" ht="91.5" customHeight="1" x14ac:dyDescent="0.25">
      <c r="A174" s="122" t="s">
        <v>218</v>
      </c>
      <c r="B174" s="19" t="s">
        <v>216</v>
      </c>
      <c r="C174" s="119" t="s">
        <v>127</v>
      </c>
      <c r="D174" s="20">
        <f>D175+D176+D177+D178</f>
        <v>25863.3</v>
      </c>
      <c r="E174" s="20">
        <f>D174</f>
        <v>25863.3</v>
      </c>
      <c r="F174" s="20">
        <f>F175+F176+F177+F178</f>
        <v>25863.3</v>
      </c>
      <c r="G174" s="20">
        <f>F174/D174*100</f>
        <v>100</v>
      </c>
      <c r="H174" s="119" t="s">
        <v>217</v>
      </c>
      <c r="I174" s="120" t="s">
        <v>136</v>
      </c>
      <c r="J174" s="125">
        <v>556</v>
      </c>
      <c r="K174" s="121">
        <v>571</v>
      </c>
      <c r="L174" s="129" t="s">
        <v>167</v>
      </c>
      <c r="M174" s="130"/>
    </row>
    <row r="175" spans="1:13" ht="15.75" x14ac:dyDescent="0.25">
      <c r="A175" s="122"/>
      <c r="B175" s="18" t="s">
        <v>129</v>
      </c>
      <c r="C175" s="119"/>
      <c r="D175" s="20">
        <v>0</v>
      </c>
      <c r="E175" s="20">
        <v>0</v>
      </c>
      <c r="F175" s="20">
        <v>0</v>
      </c>
      <c r="G175" s="20">
        <v>0</v>
      </c>
      <c r="H175" s="119"/>
      <c r="I175" s="120"/>
      <c r="J175" s="125"/>
      <c r="K175" s="121"/>
      <c r="L175" s="129"/>
      <c r="M175" s="130"/>
    </row>
    <row r="176" spans="1:13" ht="15.75" x14ac:dyDescent="0.25">
      <c r="A176" s="122"/>
      <c r="B176" s="18" t="s">
        <v>130</v>
      </c>
      <c r="C176" s="119"/>
      <c r="D176" s="20">
        <v>15776.5</v>
      </c>
      <c r="E176" s="20">
        <f>D176</f>
        <v>15776.5</v>
      </c>
      <c r="F176" s="20">
        <v>15776.5</v>
      </c>
      <c r="G176" s="20">
        <f>F176/D176*100</f>
        <v>100</v>
      </c>
      <c r="H176" s="119"/>
      <c r="I176" s="120"/>
      <c r="J176" s="125"/>
      <c r="K176" s="121"/>
      <c r="L176" s="129"/>
      <c r="M176" s="130"/>
    </row>
    <row r="177" spans="1:13" ht="15.75" x14ac:dyDescent="0.25">
      <c r="A177" s="122"/>
      <c r="B177" s="18" t="s">
        <v>131</v>
      </c>
      <c r="C177" s="119"/>
      <c r="D177" s="20">
        <v>10086.799999999999</v>
      </c>
      <c r="E177" s="20">
        <f>D177</f>
        <v>10086.799999999999</v>
      </c>
      <c r="F177" s="20">
        <v>10086.799999999999</v>
      </c>
      <c r="G177" s="20">
        <f>F177/D177*100</f>
        <v>100</v>
      </c>
      <c r="H177" s="119"/>
      <c r="I177" s="120"/>
      <c r="J177" s="125"/>
      <c r="K177" s="121"/>
      <c r="L177" s="129"/>
      <c r="M177" s="130"/>
    </row>
    <row r="178" spans="1:13" ht="15.75" x14ac:dyDescent="0.25">
      <c r="A178" s="122"/>
      <c r="B178" s="18" t="s">
        <v>132</v>
      </c>
      <c r="C178" s="119"/>
      <c r="D178" s="20">
        <v>0</v>
      </c>
      <c r="E178" s="20">
        <f>D178</f>
        <v>0</v>
      </c>
      <c r="F178" s="20">
        <v>0</v>
      </c>
      <c r="G178" s="20">
        <v>0</v>
      </c>
      <c r="H178" s="119"/>
      <c r="I178" s="120"/>
      <c r="J178" s="125"/>
      <c r="K178" s="121"/>
      <c r="L178" s="129"/>
      <c r="M178" s="130"/>
    </row>
    <row r="179" spans="1:13" ht="99" customHeight="1" x14ac:dyDescent="0.25">
      <c r="A179" s="122" t="s">
        <v>219</v>
      </c>
      <c r="B179" s="19" t="s">
        <v>220</v>
      </c>
      <c r="C179" s="119" t="s">
        <v>127</v>
      </c>
      <c r="D179" s="20">
        <f>D180+D181+D182+D183</f>
        <v>19.7</v>
      </c>
      <c r="E179" s="20">
        <f>D179</f>
        <v>19.7</v>
      </c>
      <c r="F179" s="20">
        <f>F180+F181+F182+F183</f>
        <v>19.600000000000001</v>
      </c>
      <c r="G179" s="20">
        <f>F179/D179*100</f>
        <v>99.492385786802046</v>
      </c>
      <c r="H179" s="119" t="s">
        <v>221</v>
      </c>
      <c r="I179" s="120" t="s">
        <v>23</v>
      </c>
      <c r="J179" s="121">
        <v>100</v>
      </c>
      <c r="K179" s="121">
        <v>100</v>
      </c>
      <c r="L179" s="126" t="s">
        <v>167</v>
      </c>
    </row>
    <row r="180" spans="1:13" ht="15.75" x14ac:dyDescent="0.25">
      <c r="A180" s="122"/>
      <c r="B180" s="18" t="s">
        <v>129</v>
      </c>
      <c r="C180" s="119"/>
      <c r="D180" s="20">
        <v>0</v>
      </c>
      <c r="E180" s="20">
        <v>0</v>
      </c>
      <c r="F180" s="20">
        <v>0</v>
      </c>
      <c r="G180" s="20">
        <v>0</v>
      </c>
      <c r="H180" s="119"/>
      <c r="I180" s="120"/>
      <c r="J180" s="121"/>
      <c r="K180" s="121"/>
      <c r="L180" s="121"/>
    </row>
    <row r="181" spans="1:13" ht="15.75" x14ac:dyDescent="0.25">
      <c r="A181" s="122"/>
      <c r="B181" s="18" t="s">
        <v>130</v>
      </c>
      <c r="C181" s="119"/>
      <c r="D181" s="20">
        <v>0</v>
      </c>
      <c r="E181" s="20">
        <f>D181</f>
        <v>0</v>
      </c>
      <c r="F181" s="20">
        <v>0</v>
      </c>
      <c r="G181" s="20">
        <v>0</v>
      </c>
      <c r="H181" s="119"/>
      <c r="I181" s="120"/>
      <c r="J181" s="121"/>
      <c r="K181" s="121"/>
      <c r="L181" s="121"/>
    </row>
    <row r="182" spans="1:13" ht="15.75" x14ac:dyDescent="0.25">
      <c r="A182" s="122"/>
      <c r="B182" s="18" t="s">
        <v>131</v>
      </c>
      <c r="C182" s="119"/>
      <c r="D182" s="20">
        <v>19.7</v>
      </c>
      <c r="E182" s="20">
        <f>D182</f>
        <v>19.7</v>
      </c>
      <c r="F182" s="20">
        <v>19.600000000000001</v>
      </c>
      <c r="G182" s="20">
        <f>F182/D182*100</f>
        <v>99.492385786802046</v>
      </c>
      <c r="H182" s="119"/>
      <c r="I182" s="120"/>
      <c r="J182" s="121"/>
      <c r="K182" s="121"/>
      <c r="L182" s="121"/>
    </row>
    <row r="183" spans="1:13" ht="15.75" x14ac:dyDescent="0.25">
      <c r="A183" s="122"/>
      <c r="B183" s="18" t="s">
        <v>132</v>
      </c>
      <c r="C183" s="119"/>
      <c r="D183" s="20">
        <v>0</v>
      </c>
      <c r="E183" s="20">
        <f>D183</f>
        <v>0</v>
      </c>
      <c r="F183" s="20">
        <v>0</v>
      </c>
      <c r="G183" s="20">
        <v>0</v>
      </c>
      <c r="H183" s="119"/>
      <c r="I183" s="120"/>
      <c r="J183" s="121"/>
      <c r="K183" s="121"/>
      <c r="L183" s="121"/>
    </row>
    <row r="184" spans="1:13" ht="136.5" customHeight="1" x14ac:dyDescent="0.25">
      <c r="A184" s="122" t="s">
        <v>222</v>
      </c>
      <c r="B184" s="19" t="s">
        <v>223</v>
      </c>
      <c r="C184" s="119" t="s">
        <v>127</v>
      </c>
      <c r="D184" s="20">
        <f>D185+D186+D187+D188</f>
        <v>3761.7999999999997</v>
      </c>
      <c r="E184" s="20">
        <f>D184</f>
        <v>3761.7999999999997</v>
      </c>
      <c r="F184" s="20">
        <f>F185+F186+F187+F188</f>
        <v>3563</v>
      </c>
      <c r="G184" s="20">
        <f>F184/D184*100</f>
        <v>94.715295868998894</v>
      </c>
      <c r="H184" s="119" t="s">
        <v>224</v>
      </c>
      <c r="I184" s="120" t="s">
        <v>23</v>
      </c>
      <c r="J184" s="121">
        <v>100</v>
      </c>
      <c r="K184" s="121">
        <v>100</v>
      </c>
      <c r="L184" s="119"/>
    </row>
    <row r="185" spans="1:13" ht="15.75" x14ac:dyDescent="0.25">
      <c r="A185" s="122"/>
      <c r="B185" s="18" t="s">
        <v>129</v>
      </c>
      <c r="C185" s="119"/>
      <c r="D185" s="20">
        <f t="shared" ref="D185:F188" si="11">D190+D195</f>
        <v>0</v>
      </c>
      <c r="E185" s="20">
        <f t="shared" si="11"/>
        <v>0</v>
      </c>
      <c r="F185" s="20">
        <f t="shared" si="11"/>
        <v>0</v>
      </c>
      <c r="G185" s="20">
        <v>0</v>
      </c>
      <c r="H185" s="119"/>
      <c r="I185" s="120"/>
      <c r="J185" s="121"/>
      <c r="K185" s="121"/>
      <c r="L185" s="121"/>
    </row>
    <row r="186" spans="1:13" ht="15.75" x14ac:dyDescent="0.25">
      <c r="A186" s="122"/>
      <c r="B186" s="18" t="s">
        <v>130</v>
      </c>
      <c r="C186" s="119"/>
      <c r="D186" s="20">
        <f t="shared" si="11"/>
        <v>2791.2</v>
      </c>
      <c r="E186" s="20">
        <f t="shared" si="11"/>
        <v>2791.2</v>
      </c>
      <c r="F186" s="20">
        <f t="shared" si="11"/>
        <v>2791.2</v>
      </c>
      <c r="G186" s="20">
        <f>F186/D186*100</f>
        <v>100</v>
      </c>
      <c r="H186" s="119"/>
      <c r="I186" s="120"/>
      <c r="J186" s="121"/>
      <c r="K186" s="121"/>
      <c r="L186" s="121"/>
    </row>
    <row r="187" spans="1:13" ht="15.75" x14ac:dyDescent="0.25">
      <c r="A187" s="122"/>
      <c r="B187" s="18" t="s">
        <v>131</v>
      </c>
      <c r="C187" s="119"/>
      <c r="D187" s="20">
        <f t="shared" si="11"/>
        <v>970.6</v>
      </c>
      <c r="E187" s="20">
        <f t="shared" si="11"/>
        <v>970.6</v>
      </c>
      <c r="F187" s="20">
        <f t="shared" si="11"/>
        <v>771.8</v>
      </c>
      <c r="G187" s="20">
        <f>F187/D187*100</f>
        <v>79.517824026375422</v>
      </c>
      <c r="H187" s="119"/>
      <c r="I187" s="120"/>
      <c r="J187" s="121"/>
      <c r="K187" s="121"/>
      <c r="L187" s="121"/>
    </row>
    <row r="188" spans="1:13" ht="15.75" x14ac:dyDescent="0.25">
      <c r="A188" s="122"/>
      <c r="B188" s="18" t="s">
        <v>132</v>
      </c>
      <c r="C188" s="119"/>
      <c r="D188" s="20">
        <f t="shared" si="11"/>
        <v>0</v>
      </c>
      <c r="E188" s="20">
        <f t="shared" si="11"/>
        <v>0</v>
      </c>
      <c r="F188" s="20">
        <f t="shared" si="11"/>
        <v>0</v>
      </c>
      <c r="G188" s="20">
        <v>0</v>
      </c>
      <c r="H188" s="119"/>
      <c r="I188" s="120"/>
      <c r="J188" s="121"/>
      <c r="K188" s="121"/>
      <c r="L188" s="121"/>
    </row>
    <row r="189" spans="1:13" ht="141" customHeight="1" x14ac:dyDescent="0.25">
      <c r="A189" s="122" t="s">
        <v>225</v>
      </c>
      <c r="B189" s="19" t="s">
        <v>226</v>
      </c>
      <c r="C189" s="119" t="s">
        <v>127</v>
      </c>
      <c r="D189" s="20">
        <f>D190+D191+D192+D193</f>
        <v>3027.7999999999997</v>
      </c>
      <c r="E189" s="20">
        <f t="shared" ref="E189:E229" si="12">D189</f>
        <v>3027.7999999999997</v>
      </c>
      <c r="F189" s="20">
        <f>F190+F191+F192+F193</f>
        <v>2913.6</v>
      </c>
      <c r="G189" s="20">
        <f>F189/D189*100</f>
        <v>96.228284563049087</v>
      </c>
      <c r="H189" s="119" t="s">
        <v>227</v>
      </c>
      <c r="I189" s="120" t="s">
        <v>23</v>
      </c>
      <c r="J189" s="121">
        <v>100</v>
      </c>
      <c r="K189" s="121">
        <v>100</v>
      </c>
      <c r="L189" s="126" t="s">
        <v>167</v>
      </c>
    </row>
    <row r="190" spans="1:13" ht="15.75" x14ac:dyDescent="0.25">
      <c r="A190" s="122"/>
      <c r="B190" s="18" t="s">
        <v>129</v>
      </c>
      <c r="C190" s="119"/>
      <c r="D190" s="20">
        <v>0</v>
      </c>
      <c r="E190" s="20">
        <f t="shared" si="12"/>
        <v>0</v>
      </c>
      <c r="F190" s="20">
        <v>0</v>
      </c>
      <c r="G190" s="20">
        <v>0</v>
      </c>
      <c r="H190" s="119"/>
      <c r="I190" s="120"/>
      <c r="J190" s="121"/>
      <c r="K190" s="121"/>
      <c r="L190" s="121"/>
    </row>
    <row r="191" spans="1:13" ht="15.75" x14ac:dyDescent="0.25">
      <c r="A191" s="122"/>
      <c r="B191" s="18" t="s">
        <v>130</v>
      </c>
      <c r="C191" s="119"/>
      <c r="D191" s="20">
        <v>2791.2</v>
      </c>
      <c r="E191" s="20">
        <f t="shared" si="12"/>
        <v>2791.2</v>
      </c>
      <c r="F191" s="20">
        <v>2791.2</v>
      </c>
      <c r="G191" s="20">
        <f>F191/D191*100</f>
        <v>100</v>
      </c>
      <c r="H191" s="119"/>
      <c r="I191" s="120"/>
      <c r="J191" s="121"/>
      <c r="K191" s="121"/>
      <c r="L191" s="121"/>
    </row>
    <row r="192" spans="1:13" ht="15.75" x14ac:dyDescent="0.25">
      <c r="A192" s="122"/>
      <c r="B192" s="18" t="s">
        <v>131</v>
      </c>
      <c r="C192" s="119"/>
      <c r="D192" s="20">
        <v>236.6</v>
      </c>
      <c r="E192" s="20">
        <f t="shared" si="12"/>
        <v>236.6</v>
      </c>
      <c r="F192" s="20">
        <v>122.4</v>
      </c>
      <c r="G192" s="20">
        <f>F192/D192*100</f>
        <v>51.732882502113277</v>
      </c>
      <c r="H192" s="119"/>
      <c r="I192" s="120"/>
      <c r="J192" s="121"/>
      <c r="K192" s="121"/>
      <c r="L192" s="121"/>
    </row>
    <row r="193" spans="1:15" ht="15.75" x14ac:dyDescent="0.25">
      <c r="A193" s="122"/>
      <c r="B193" s="18" t="s">
        <v>132</v>
      </c>
      <c r="C193" s="119"/>
      <c r="D193" s="20">
        <v>0</v>
      </c>
      <c r="E193" s="20">
        <f t="shared" si="12"/>
        <v>0</v>
      </c>
      <c r="F193" s="20">
        <v>0</v>
      </c>
      <c r="G193" s="20">
        <v>0</v>
      </c>
      <c r="H193" s="119"/>
      <c r="I193" s="120"/>
      <c r="J193" s="121"/>
      <c r="K193" s="121"/>
      <c r="L193" s="121"/>
    </row>
    <row r="194" spans="1:15" ht="133.5" customHeight="1" x14ac:dyDescent="0.25">
      <c r="A194" s="122" t="s">
        <v>228</v>
      </c>
      <c r="B194" s="19" t="s">
        <v>229</v>
      </c>
      <c r="C194" s="119" t="s">
        <v>127</v>
      </c>
      <c r="D194" s="20">
        <f>D195+D196+D197+D198</f>
        <v>734</v>
      </c>
      <c r="E194" s="20">
        <f t="shared" si="12"/>
        <v>734</v>
      </c>
      <c r="F194" s="20">
        <f>F195+F196+F197+F198</f>
        <v>649.4</v>
      </c>
      <c r="G194" s="20">
        <f>F194/D194*100</f>
        <v>88.474114441416901</v>
      </c>
      <c r="H194" s="119" t="s">
        <v>227</v>
      </c>
      <c r="I194" s="120" t="s">
        <v>23</v>
      </c>
      <c r="J194" s="121">
        <v>100</v>
      </c>
      <c r="K194" s="121">
        <v>100</v>
      </c>
      <c r="L194" s="126" t="s">
        <v>167</v>
      </c>
    </row>
    <row r="195" spans="1:15" ht="15.75" x14ac:dyDescent="0.25">
      <c r="A195" s="122"/>
      <c r="B195" s="18" t="s">
        <v>129</v>
      </c>
      <c r="C195" s="119"/>
      <c r="D195" s="20">
        <v>0</v>
      </c>
      <c r="E195" s="20">
        <f t="shared" si="12"/>
        <v>0</v>
      </c>
      <c r="F195" s="20">
        <v>0</v>
      </c>
      <c r="G195" s="20">
        <v>0</v>
      </c>
      <c r="H195" s="119"/>
      <c r="I195" s="120"/>
      <c r="J195" s="121"/>
      <c r="K195" s="121"/>
      <c r="L195" s="121"/>
    </row>
    <row r="196" spans="1:15" ht="15.75" x14ac:dyDescent="0.25">
      <c r="A196" s="122"/>
      <c r="B196" s="18" t="s">
        <v>130</v>
      </c>
      <c r="C196" s="119"/>
      <c r="D196" s="20">
        <v>0</v>
      </c>
      <c r="E196" s="20">
        <f t="shared" si="12"/>
        <v>0</v>
      </c>
      <c r="F196" s="20">
        <v>0</v>
      </c>
      <c r="G196" s="20">
        <v>0</v>
      </c>
      <c r="H196" s="119"/>
      <c r="I196" s="120"/>
      <c r="J196" s="121"/>
      <c r="K196" s="121"/>
      <c r="L196" s="121"/>
    </row>
    <row r="197" spans="1:15" ht="15.75" x14ac:dyDescent="0.25">
      <c r="A197" s="122"/>
      <c r="B197" s="18" t="s">
        <v>131</v>
      </c>
      <c r="C197" s="119"/>
      <c r="D197" s="20">
        <v>734</v>
      </c>
      <c r="E197" s="20">
        <f t="shared" si="12"/>
        <v>734</v>
      </c>
      <c r="F197" s="20">
        <v>649.4</v>
      </c>
      <c r="G197" s="20">
        <f>F197/D197*100</f>
        <v>88.474114441416901</v>
      </c>
      <c r="H197" s="119"/>
      <c r="I197" s="120"/>
      <c r="J197" s="121"/>
      <c r="K197" s="121"/>
      <c r="L197" s="121"/>
    </row>
    <row r="198" spans="1:15" ht="15.75" x14ac:dyDescent="0.25">
      <c r="A198" s="122"/>
      <c r="B198" s="18" t="s">
        <v>132</v>
      </c>
      <c r="C198" s="119"/>
      <c r="D198" s="20">
        <v>0</v>
      </c>
      <c r="E198" s="20">
        <f t="shared" si="12"/>
        <v>0</v>
      </c>
      <c r="F198" s="20">
        <v>0</v>
      </c>
      <c r="G198" s="20">
        <v>0</v>
      </c>
      <c r="H198" s="119"/>
      <c r="I198" s="120"/>
      <c r="J198" s="121"/>
      <c r="K198" s="121"/>
      <c r="L198" s="121"/>
    </row>
    <row r="199" spans="1:15" ht="104.25" customHeight="1" x14ac:dyDescent="0.25">
      <c r="A199" s="122" t="s">
        <v>230</v>
      </c>
      <c r="B199" s="19" t="s">
        <v>168</v>
      </c>
      <c r="C199" s="119" t="s">
        <v>127</v>
      </c>
      <c r="D199" s="20">
        <f>D200+D201+D202+D203</f>
        <v>5530.8</v>
      </c>
      <c r="E199" s="20">
        <f t="shared" si="12"/>
        <v>5530.8</v>
      </c>
      <c r="F199" s="20">
        <f>F200+F201+F202+F203</f>
        <v>5530.8</v>
      </c>
      <c r="G199" s="20">
        <f>F199/D199*100</f>
        <v>100</v>
      </c>
      <c r="H199" s="119" t="s">
        <v>169</v>
      </c>
      <c r="I199" s="120" t="s">
        <v>136</v>
      </c>
      <c r="J199" s="121">
        <v>295</v>
      </c>
      <c r="K199" s="121">
        <v>304</v>
      </c>
      <c r="L199" s="126" t="s">
        <v>170</v>
      </c>
    </row>
    <row r="200" spans="1:15" ht="15.75" x14ac:dyDescent="0.25">
      <c r="A200" s="122"/>
      <c r="B200" s="18" t="s">
        <v>129</v>
      </c>
      <c r="C200" s="119"/>
      <c r="D200" s="20">
        <v>0</v>
      </c>
      <c r="E200" s="20">
        <f t="shared" si="12"/>
        <v>0</v>
      </c>
      <c r="F200" s="20">
        <v>0</v>
      </c>
      <c r="G200" s="20">
        <v>0</v>
      </c>
      <c r="H200" s="119"/>
      <c r="I200" s="120"/>
      <c r="J200" s="121"/>
      <c r="K200" s="121"/>
      <c r="L200" s="126"/>
    </row>
    <row r="201" spans="1:15" ht="15.75" x14ac:dyDescent="0.25">
      <c r="A201" s="122"/>
      <c r="B201" s="18" t="s">
        <v>130</v>
      </c>
      <c r="C201" s="119"/>
      <c r="D201" s="20">
        <v>5530.8</v>
      </c>
      <c r="E201" s="20">
        <f t="shared" si="12"/>
        <v>5530.8</v>
      </c>
      <c r="F201" s="20">
        <v>5530.8</v>
      </c>
      <c r="G201" s="20">
        <f>F201/D201*100</f>
        <v>100</v>
      </c>
      <c r="H201" s="119"/>
      <c r="I201" s="120"/>
      <c r="J201" s="121"/>
      <c r="K201" s="121"/>
      <c r="L201" s="126"/>
    </row>
    <row r="202" spans="1:15" ht="15.75" x14ac:dyDescent="0.25">
      <c r="A202" s="122"/>
      <c r="B202" s="18" t="s">
        <v>131</v>
      </c>
      <c r="C202" s="119"/>
      <c r="D202" s="20">
        <v>0</v>
      </c>
      <c r="E202" s="20">
        <f t="shared" si="12"/>
        <v>0</v>
      </c>
      <c r="F202" s="20">
        <v>0</v>
      </c>
      <c r="G202" s="20">
        <v>0</v>
      </c>
      <c r="H202" s="119"/>
      <c r="I202" s="120"/>
      <c r="J202" s="121"/>
      <c r="K202" s="121"/>
      <c r="L202" s="126"/>
    </row>
    <row r="203" spans="1:15" ht="15.75" x14ac:dyDescent="0.25">
      <c r="A203" s="122"/>
      <c r="B203" s="18" t="s">
        <v>132</v>
      </c>
      <c r="C203" s="119"/>
      <c r="D203" s="20">
        <v>0</v>
      </c>
      <c r="E203" s="20">
        <f t="shared" si="12"/>
        <v>0</v>
      </c>
      <c r="F203" s="20">
        <v>0</v>
      </c>
      <c r="G203" s="20">
        <v>0</v>
      </c>
      <c r="H203" s="119"/>
      <c r="I203" s="120"/>
      <c r="J203" s="121"/>
      <c r="K203" s="121"/>
      <c r="L203" s="126"/>
    </row>
    <row r="204" spans="1:15" ht="258.75" customHeight="1" x14ac:dyDescent="0.25">
      <c r="A204" s="122" t="s">
        <v>231</v>
      </c>
      <c r="B204" s="19" t="s">
        <v>232</v>
      </c>
      <c r="C204" s="119" t="s">
        <v>127</v>
      </c>
      <c r="D204" s="20">
        <f>D205+D206+D207+D208</f>
        <v>6551.7</v>
      </c>
      <c r="E204" s="20">
        <f t="shared" si="12"/>
        <v>6551.7</v>
      </c>
      <c r="F204" s="20">
        <f>F205+F206+F207+F208</f>
        <v>6551.7</v>
      </c>
      <c r="G204" s="20">
        <f>F204/D204*100</f>
        <v>100</v>
      </c>
      <c r="H204" s="29" t="s">
        <v>233</v>
      </c>
      <c r="I204" s="3" t="s">
        <v>146</v>
      </c>
      <c r="J204" s="3">
        <v>10</v>
      </c>
      <c r="K204" s="21">
        <v>10</v>
      </c>
      <c r="L204" s="119" t="s">
        <v>703</v>
      </c>
      <c r="N204" s="35"/>
      <c r="O204" s="35"/>
    </row>
    <row r="205" spans="1:15" ht="15" customHeight="1" x14ac:dyDescent="0.25">
      <c r="A205" s="122"/>
      <c r="B205" s="18" t="s">
        <v>129</v>
      </c>
      <c r="C205" s="119"/>
      <c r="D205" s="20">
        <v>0</v>
      </c>
      <c r="E205" s="20">
        <f t="shared" si="12"/>
        <v>0</v>
      </c>
      <c r="F205" s="20">
        <v>0</v>
      </c>
      <c r="G205" s="20">
        <v>0</v>
      </c>
      <c r="H205" s="119" t="s">
        <v>234</v>
      </c>
      <c r="I205" s="120" t="s">
        <v>136</v>
      </c>
      <c r="J205" s="125">
        <v>634</v>
      </c>
      <c r="K205" s="121">
        <v>542</v>
      </c>
      <c r="L205" s="119"/>
      <c r="N205" s="35"/>
      <c r="O205" s="35"/>
    </row>
    <row r="206" spans="1:15" ht="15.75" x14ac:dyDescent="0.25">
      <c r="A206" s="122"/>
      <c r="B206" s="18" t="s">
        <v>130</v>
      </c>
      <c r="C206" s="119"/>
      <c r="D206" s="20">
        <v>6551.7</v>
      </c>
      <c r="E206" s="20">
        <f t="shared" si="12"/>
        <v>6551.7</v>
      </c>
      <c r="F206" s="20">
        <v>6551.7</v>
      </c>
      <c r="G206" s="20">
        <f>F206/D206*100</f>
        <v>100</v>
      </c>
      <c r="H206" s="119"/>
      <c r="I206" s="120"/>
      <c r="J206" s="125"/>
      <c r="K206" s="121"/>
      <c r="L206" s="119"/>
      <c r="M206" s="30"/>
      <c r="N206" s="35"/>
      <c r="O206" s="35"/>
    </row>
    <row r="207" spans="1:15" ht="15.75" x14ac:dyDescent="0.25">
      <c r="A207" s="122"/>
      <c r="B207" s="18" t="s">
        <v>131</v>
      </c>
      <c r="C207" s="119"/>
      <c r="D207" s="20">
        <v>0</v>
      </c>
      <c r="E207" s="20">
        <f t="shared" si="12"/>
        <v>0</v>
      </c>
      <c r="F207" s="20">
        <v>0</v>
      </c>
      <c r="G207" s="20">
        <v>0</v>
      </c>
      <c r="H207" s="119"/>
      <c r="I207" s="120"/>
      <c r="J207" s="125"/>
      <c r="K207" s="121"/>
      <c r="L207" s="119"/>
      <c r="N207" s="35"/>
      <c r="O207" s="35"/>
    </row>
    <row r="208" spans="1:15" ht="15.75" x14ac:dyDescent="0.25">
      <c r="A208" s="122"/>
      <c r="B208" s="18" t="s">
        <v>132</v>
      </c>
      <c r="C208" s="119"/>
      <c r="D208" s="20">
        <v>0</v>
      </c>
      <c r="E208" s="20">
        <f t="shared" si="12"/>
        <v>0</v>
      </c>
      <c r="F208" s="20">
        <v>0</v>
      </c>
      <c r="G208" s="20">
        <v>0</v>
      </c>
      <c r="H208" s="119"/>
      <c r="I208" s="120"/>
      <c r="J208" s="125"/>
      <c r="K208" s="121"/>
      <c r="L208" s="119"/>
      <c r="N208" s="35"/>
      <c r="O208" s="35"/>
    </row>
    <row r="209" spans="1:15" ht="51.75" customHeight="1" x14ac:dyDescent="0.25">
      <c r="A209" s="122" t="s">
        <v>235</v>
      </c>
      <c r="B209" s="18" t="s">
        <v>172</v>
      </c>
      <c r="C209" s="119" t="s">
        <v>127</v>
      </c>
      <c r="D209" s="20">
        <f>D210+D211+D212+D213</f>
        <v>8742.2999999999993</v>
      </c>
      <c r="E209" s="20">
        <f t="shared" si="12"/>
        <v>8742.2999999999993</v>
      </c>
      <c r="F209" s="20">
        <f>F210+F211+F212+F213</f>
        <v>8742.2999999999993</v>
      </c>
      <c r="G209" s="20">
        <f>F209/D209*100</f>
        <v>100</v>
      </c>
      <c r="H209" s="119" t="s">
        <v>236</v>
      </c>
      <c r="I209" s="128" t="s">
        <v>146</v>
      </c>
      <c r="J209" s="121">
        <v>9</v>
      </c>
      <c r="K209" s="121">
        <v>9</v>
      </c>
      <c r="L209" s="119"/>
      <c r="N209" s="35"/>
      <c r="O209" s="35"/>
    </row>
    <row r="210" spans="1:15" ht="15.75" x14ac:dyDescent="0.25">
      <c r="A210" s="122"/>
      <c r="B210" s="18" t="s">
        <v>129</v>
      </c>
      <c r="C210" s="119"/>
      <c r="D210" s="20">
        <v>0</v>
      </c>
      <c r="E210" s="20">
        <f t="shared" si="12"/>
        <v>0</v>
      </c>
      <c r="F210" s="20">
        <v>0</v>
      </c>
      <c r="G210" s="20">
        <v>0</v>
      </c>
      <c r="H210" s="119"/>
      <c r="I210" s="128"/>
      <c r="J210" s="121"/>
      <c r="K210" s="121"/>
      <c r="L210" s="119"/>
      <c r="N210" s="35"/>
      <c r="O210" s="35"/>
    </row>
    <row r="211" spans="1:15" ht="15.75" x14ac:dyDescent="0.25">
      <c r="A211" s="122"/>
      <c r="B211" s="18" t="s">
        <v>130</v>
      </c>
      <c r="C211" s="119"/>
      <c r="D211" s="20">
        <v>8742.2999999999993</v>
      </c>
      <c r="E211" s="20">
        <f t="shared" si="12"/>
        <v>8742.2999999999993</v>
      </c>
      <c r="F211" s="20">
        <v>8742.2999999999993</v>
      </c>
      <c r="G211" s="20">
        <f>F211/D211*100</f>
        <v>100</v>
      </c>
      <c r="H211" s="119"/>
      <c r="I211" s="128"/>
      <c r="J211" s="121"/>
      <c r="K211" s="121"/>
      <c r="L211" s="119"/>
      <c r="N211" s="35"/>
      <c r="O211" s="35"/>
    </row>
    <row r="212" spans="1:15" ht="15.75" x14ac:dyDescent="0.25">
      <c r="A212" s="122"/>
      <c r="B212" s="18" t="s">
        <v>131</v>
      </c>
      <c r="C212" s="119"/>
      <c r="D212" s="20">
        <v>0</v>
      </c>
      <c r="E212" s="20">
        <f t="shared" si="12"/>
        <v>0</v>
      </c>
      <c r="F212" s="20">
        <v>0</v>
      </c>
      <c r="G212" s="20">
        <v>0</v>
      </c>
      <c r="H212" s="119"/>
      <c r="I212" s="128"/>
      <c r="J212" s="121"/>
      <c r="K212" s="121"/>
      <c r="L212" s="119"/>
      <c r="N212" s="35"/>
      <c r="O212" s="35"/>
    </row>
    <row r="213" spans="1:15" ht="15.75" x14ac:dyDescent="0.25">
      <c r="A213" s="122"/>
      <c r="B213" s="18" t="s">
        <v>132</v>
      </c>
      <c r="C213" s="119"/>
      <c r="D213" s="20">
        <v>0</v>
      </c>
      <c r="E213" s="20">
        <f t="shared" si="12"/>
        <v>0</v>
      </c>
      <c r="F213" s="20">
        <v>0</v>
      </c>
      <c r="G213" s="20">
        <v>0</v>
      </c>
      <c r="H213" s="119"/>
      <c r="I213" s="128"/>
      <c r="J213" s="121"/>
      <c r="K213" s="121"/>
      <c r="L213" s="119"/>
      <c r="N213" s="35"/>
      <c r="O213" s="35"/>
    </row>
    <row r="214" spans="1:15" ht="176.25" customHeight="1" x14ac:dyDescent="0.25">
      <c r="A214" s="122" t="s">
        <v>237</v>
      </c>
      <c r="B214" s="19" t="s">
        <v>238</v>
      </c>
      <c r="C214" s="119" t="s">
        <v>127</v>
      </c>
      <c r="D214" s="20">
        <f>D215+D216+D217+D218</f>
        <v>12954.6</v>
      </c>
      <c r="E214" s="20">
        <f t="shared" si="12"/>
        <v>12954.6</v>
      </c>
      <c r="F214" s="20">
        <f>F215+F216+F217+F218</f>
        <v>12954.6</v>
      </c>
      <c r="G214" s="20">
        <f>F214/D214*100</f>
        <v>100</v>
      </c>
      <c r="H214" s="119" t="s">
        <v>176</v>
      </c>
      <c r="I214" s="120" t="s">
        <v>146</v>
      </c>
      <c r="J214" s="121">
        <v>13</v>
      </c>
      <c r="K214" s="121">
        <v>12</v>
      </c>
      <c r="L214" s="124" t="s">
        <v>239</v>
      </c>
    </row>
    <row r="215" spans="1:15" ht="15.75" x14ac:dyDescent="0.25">
      <c r="A215" s="122"/>
      <c r="B215" s="18" t="s">
        <v>129</v>
      </c>
      <c r="C215" s="119"/>
      <c r="D215" s="20">
        <v>0</v>
      </c>
      <c r="E215" s="20">
        <f t="shared" si="12"/>
        <v>0</v>
      </c>
      <c r="F215" s="20">
        <v>0</v>
      </c>
      <c r="G215" s="20">
        <v>0</v>
      </c>
      <c r="H215" s="119"/>
      <c r="I215" s="120"/>
      <c r="J215" s="121"/>
      <c r="K215" s="121"/>
      <c r="L215" s="121"/>
    </row>
    <row r="216" spans="1:15" ht="15.75" x14ac:dyDescent="0.25">
      <c r="A216" s="122"/>
      <c r="B216" s="18" t="s">
        <v>130</v>
      </c>
      <c r="C216" s="119"/>
      <c r="D216" s="20">
        <v>0</v>
      </c>
      <c r="E216" s="20">
        <f t="shared" si="12"/>
        <v>0</v>
      </c>
      <c r="F216" s="20">
        <v>0</v>
      </c>
      <c r="G216" s="20">
        <v>0</v>
      </c>
      <c r="H216" s="119"/>
      <c r="I216" s="120"/>
      <c r="J216" s="121"/>
      <c r="K216" s="121"/>
      <c r="L216" s="121"/>
    </row>
    <row r="217" spans="1:15" ht="15.75" x14ac:dyDescent="0.25">
      <c r="A217" s="122"/>
      <c r="B217" s="18" t="s">
        <v>131</v>
      </c>
      <c r="C217" s="119"/>
      <c r="D217" s="20">
        <v>12954.6</v>
      </c>
      <c r="E217" s="20">
        <f t="shared" si="12"/>
        <v>12954.6</v>
      </c>
      <c r="F217" s="20">
        <v>12954.6</v>
      </c>
      <c r="G217" s="20">
        <f>F217/D217*100</f>
        <v>100</v>
      </c>
      <c r="H217" s="119"/>
      <c r="I217" s="120"/>
      <c r="J217" s="121"/>
      <c r="K217" s="121"/>
      <c r="L217" s="121"/>
    </row>
    <row r="218" spans="1:15" ht="15.75" x14ac:dyDescent="0.25">
      <c r="A218" s="122"/>
      <c r="B218" s="18" t="s">
        <v>132</v>
      </c>
      <c r="C218" s="119"/>
      <c r="D218" s="20">
        <v>0</v>
      </c>
      <c r="E218" s="20">
        <f t="shared" si="12"/>
        <v>0</v>
      </c>
      <c r="F218" s="20">
        <v>0</v>
      </c>
      <c r="G218" s="20">
        <v>0</v>
      </c>
      <c r="H218" s="119"/>
      <c r="I218" s="120"/>
      <c r="J218" s="121"/>
      <c r="K218" s="121"/>
      <c r="L218" s="121"/>
    </row>
    <row r="219" spans="1:15" ht="15" customHeight="1" x14ac:dyDescent="0.25">
      <c r="A219" s="122" t="s">
        <v>240</v>
      </c>
      <c r="B219" s="19" t="s">
        <v>241</v>
      </c>
      <c r="C219" s="119" t="s">
        <v>127</v>
      </c>
      <c r="D219" s="20">
        <f>D220+D221+D222+D223</f>
        <v>2305</v>
      </c>
      <c r="E219" s="20">
        <f t="shared" si="12"/>
        <v>2305</v>
      </c>
      <c r="F219" s="20">
        <f>F220+F221+F222+F223</f>
        <v>2305</v>
      </c>
      <c r="G219" s="20">
        <f>F219/D219*100</f>
        <v>100</v>
      </c>
      <c r="H219" s="119" t="s">
        <v>242</v>
      </c>
      <c r="I219" s="120" t="s">
        <v>146</v>
      </c>
      <c r="J219" s="121">
        <v>23</v>
      </c>
      <c r="K219" s="121">
        <v>23</v>
      </c>
      <c r="L219" s="119"/>
    </row>
    <row r="220" spans="1:15" ht="15.75" x14ac:dyDescent="0.25">
      <c r="A220" s="122"/>
      <c r="B220" s="18" t="s">
        <v>129</v>
      </c>
      <c r="C220" s="119"/>
      <c r="D220" s="20">
        <v>0</v>
      </c>
      <c r="E220" s="20">
        <f t="shared" si="12"/>
        <v>0</v>
      </c>
      <c r="F220" s="20">
        <v>0</v>
      </c>
      <c r="G220" s="20">
        <v>0</v>
      </c>
      <c r="H220" s="119"/>
      <c r="I220" s="120"/>
      <c r="J220" s="121"/>
      <c r="K220" s="121"/>
      <c r="L220" s="121"/>
    </row>
    <row r="221" spans="1:15" ht="15.75" x14ac:dyDescent="0.25">
      <c r="A221" s="122"/>
      <c r="B221" s="18" t="s">
        <v>130</v>
      </c>
      <c r="C221" s="119"/>
      <c r="D221" s="20">
        <v>0</v>
      </c>
      <c r="E221" s="20">
        <f t="shared" si="12"/>
        <v>0</v>
      </c>
      <c r="F221" s="20">
        <v>0</v>
      </c>
      <c r="G221" s="20">
        <v>0</v>
      </c>
      <c r="H221" s="119"/>
      <c r="I221" s="120"/>
      <c r="J221" s="121"/>
      <c r="K221" s="121"/>
      <c r="L221" s="121"/>
    </row>
    <row r="222" spans="1:15" ht="15.75" x14ac:dyDescent="0.25">
      <c r="A222" s="122"/>
      <c r="B222" s="18" t="s">
        <v>131</v>
      </c>
      <c r="C222" s="119"/>
      <c r="D222" s="20">
        <v>2305</v>
      </c>
      <c r="E222" s="20">
        <f t="shared" si="12"/>
        <v>2305</v>
      </c>
      <c r="F222" s="20">
        <v>2305</v>
      </c>
      <c r="G222" s="20">
        <f>F222/D222*100</f>
        <v>100</v>
      </c>
      <c r="H222" s="119"/>
      <c r="I222" s="120"/>
      <c r="J222" s="121"/>
      <c r="K222" s="121"/>
      <c r="L222" s="121"/>
    </row>
    <row r="223" spans="1:15" ht="15.75" x14ac:dyDescent="0.25">
      <c r="A223" s="122"/>
      <c r="B223" s="18" t="s">
        <v>132</v>
      </c>
      <c r="C223" s="119"/>
      <c r="D223" s="20">
        <v>0</v>
      </c>
      <c r="E223" s="20">
        <f t="shared" si="12"/>
        <v>0</v>
      </c>
      <c r="F223" s="20">
        <v>0</v>
      </c>
      <c r="G223" s="20">
        <v>0</v>
      </c>
      <c r="H223" s="119"/>
      <c r="I223" s="120"/>
      <c r="J223" s="121"/>
      <c r="K223" s="121"/>
      <c r="L223" s="121"/>
    </row>
    <row r="224" spans="1:15" ht="44.25" customHeight="1" x14ac:dyDescent="0.25">
      <c r="A224" s="122" t="s">
        <v>243</v>
      </c>
      <c r="B224" s="19" t="s">
        <v>244</v>
      </c>
      <c r="C224" s="119" t="s">
        <v>127</v>
      </c>
      <c r="D224" s="20">
        <f>D225+D226+D227+D228</f>
        <v>7632.9</v>
      </c>
      <c r="E224" s="20">
        <f t="shared" si="12"/>
        <v>7632.9</v>
      </c>
      <c r="F224" s="20">
        <f>F225+F226+F227+F228</f>
        <v>7632.9</v>
      </c>
      <c r="G224" s="20">
        <f>F224/D224*100</f>
        <v>100</v>
      </c>
      <c r="H224" s="119" t="s">
        <v>245</v>
      </c>
      <c r="I224" s="120" t="s">
        <v>146</v>
      </c>
      <c r="J224" s="121">
        <v>21</v>
      </c>
      <c r="K224" s="121">
        <v>21</v>
      </c>
      <c r="L224" s="119"/>
    </row>
    <row r="225" spans="1:12" ht="15.75" x14ac:dyDescent="0.25">
      <c r="A225" s="122"/>
      <c r="B225" s="18" t="s">
        <v>129</v>
      </c>
      <c r="C225" s="119"/>
      <c r="D225" s="20">
        <v>0</v>
      </c>
      <c r="E225" s="20">
        <f t="shared" si="12"/>
        <v>0</v>
      </c>
      <c r="F225" s="20">
        <v>0</v>
      </c>
      <c r="G225" s="20">
        <v>0</v>
      </c>
      <c r="H225" s="119"/>
      <c r="I225" s="120"/>
      <c r="J225" s="121"/>
      <c r="K225" s="121"/>
      <c r="L225" s="121"/>
    </row>
    <row r="226" spans="1:12" ht="15.75" x14ac:dyDescent="0.25">
      <c r="A226" s="122"/>
      <c r="B226" s="18" t="s">
        <v>130</v>
      </c>
      <c r="C226" s="119"/>
      <c r="D226" s="20">
        <v>0</v>
      </c>
      <c r="E226" s="20">
        <f t="shared" si="12"/>
        <v>0</v>
      </c>
      <c r="F226" s="20">
        <v>0</v>
      </c>
      <c r="G226" s="20">
        <v>0</v>
      </c>
      <c r="H226" s="119"/>
      <c r="I226" s="120"/>
      <c r="J226" s="121"/>
      <c r="K226" s="121"/>
      <c r="L226" s="121"/>
    </row>
    <row r="227" spans="1:12" ht="15.75" x14ac:dyDescent="0.25">
      <c r="A227" s="122"/>
      <c r="B227" s="18" t="s">
        <v>131</v>
      </c>
      <c r="C227" s="119"/>
      <c r="D227" s="20">
        <v>7632.9</v>
      </c>
      <c r="E227" s="20">
        <f t="shared" si="12"/>
        <v>7632.9</v>
      </c>
      <c r="F227" s="20">
        <v>7632.9</v>
      </c>
      <c r="G227" s="20">
        <f>F227/D227*100</f>
        <v>100</v>
      </c>
      <c r="H227" s="119"/>
      <c r="I227" s="120"/>
      <c r="J227" s="121"/>
      <c r="K227" s="121"/>
      <c r="L227" s="121"/>
    </row>
    <row r="228" spans="1:12" ht="15.75" x14ac:dyDescent="0.25">
      <c r="A228" s="122"/>
      <c r="B228" s="18" t="s">
        <v>132</v>
      </c>
      <c r="C228" s="119"/>
      <c r="D228" s="20">
        <v>0</v>
      </c>
      <c r="E228" s="20">
        <f t="shared" si="12"/>
        <v>0</v>
      </c>
      <c r="F228" s="20">
        <v>0</v>
      </c>
      <c r="G228" s="20">
        <v>0</v>
      </c>
      <c r="H228" s="119"/>
      <c r="I228" s="120"/>
      <c r="J228" s="121"/>
      <c r="K228" s="121"/>
      <c r="L228" s="121"/>
    </row>
    <row r="229" spans="1:12" ht="30.75" customHeight="1" x14ac:dyDescent="0.25">
      <c r="A229" s="122" t="s">
        <v>246</v>
      </c>
      <c r="B229" s="19" t="s">
        <v>247</v>
      </c>
      <c r="C229" s="119" t="s">
        <v>127</v>
      </c>
      <c r="D229" s="20">
        <f>D230+D231+D232+D233</f>
        <v>3717.7</v>
      </c>
      <c r="E229" s="20">
        <f t="shared" si="12"/>
        <v>3717.7</v>
      </c>
      <c r="F229" s="20">
        <f>F230+F231+F232+F233</f>
        <v>3716.7999999999997</v>
      </c>
      <c r="G229" s="20">
        <f>F229/D229*100</f>
        <v>99.975791483982036</v>
      </c>
      <c r="H229" s="119" t="s">
        <v>248</v>
      </c>
      <c r="I229" s="120" t="s">
        <v>142</v>
      </c>
      <c r="J229" s="121" t="s">
        <v>142</v>
      </c>
      <c r="K229" s="121" t="s">
        <v>142</v>
      </c>
      <c r="L229" s="121"/>
    </row>
    <row r="230" spans="1:12" ht="15.75" x14ac:dyDescent="0.25">
      <c r="A230" s="122"/>
      <c r="B230" s="18" t="s">
        <v>129</v>
      </c>
      <c r="C230" s="119"/>
      <c r="D230" s="20">
        <f t="shared" ref="D230:E233" si="13">D235+D240+D245</f>
        <v>0</v>
      </c>
      <c r="E230" s="20">
        <f t="shared" si="13"/>
        <v>0</v>
      </c>
      <c r="F230" s="20">
        <v>0</v>
      </c>
      <c r="G230" s="20">
        <v>0</v>
      </c>
      <c r="H230" s="119"/>
      <c r="I230" s="120"/>
      <c r="J230" s="121"/>
      <c r="K230" s="121"/>
      <c r="L230" s="121"/>
    </row>
    <row r="231" spans="1:12" ht="15.75" x14ac:dyDescent="0.25">
      <c r="A231" s="122"/>
      <c r="B231" s="18" t="s">
        <v>130</v>
      </c>
      <c r="C231" s="119"/>
      <c r="D231" s="20">
        <f t="shared" si="13"/>
        <v>0</v>
      </c>
      <c r="E231" s="20">
        <f t="shared" si="13"/>
        <v>0</v>
      </c>
      <c r="F231" s="20">
        <v>0</v>
      </c>
      <c r="G231" s="20">
        <v>0</v>
      </c>
      <c r="H231" s="119"/>
      <c r="I231" s="120"/>
      <c r="J231" s="121"/>
      <c r="K231" s="121"/>
      <c r="L231" s="121"/>
    </row>
    <row r="232" spans="1:12" ht="15.75" x14ac:dyDescent="0.25">
      <c r="A232" s="122"/>
      <c r="B232" s="18" t="s">
        <v>131</v>
      </c>
      <c r="C232" s="119"/>
      <c r="D232" s="20">
        <f t="shared" si="13"/>
        <v>3717.7</v>
      </c>
      <c r="E232" s="20">
        <f t="shared" si="13"/>
        <v>3717.7</v>
      </c>
      <c r="F232" s="20">
        <f>F237+F242+F247</f>
        <v>3716.7999999999997</v>
      </c>
      <c r="G232" s="20">
        <f>F232/D232*100</f>
        <v>99.975791483982036</v>
      </c>
      <c r="H232" s="119"/>
      <c r="I232" s="120"/>
      <c r="J232" s="121"/>
      <c r="K232" s="121"/>
      <c r="L232" s="121"/>
    </row>
    <row r="233" spans="1:12" ht="15.75" x14ac:dyDescent="0.25">
      <c r="A233" s="122"/>
      <c r="B233" s="18" t="s">
        <v>132</v>
      </c>
      <c r="C233" s="119"/>
      <c r="D233" s="20">
        <f t="shared" si="13"/>
        <v>0</v>
      </c>
      <c r="E233" s="20">
        <f t="shared" si="13"/>
        <v>0</v>
      </c>
      <c r="F233" s="20">
        <v>0</v>
      </c>
      <c r="G233" s="20">
        <v>0</v>
      </c>
      <c r="H233" s="119"/>
      <c r="I233" s="120"/>
      <c r="J233" s="121"/>
      <c r="K233" s="121"/>
      <c r="L233" s="121"/>
    </row>
    <row r="234" spans="1:12" ht="71.25" customHeight="1" x14ac:dyDescent="0.25">
      <c r="A234" s="122" t="s">
        <v>249</v>
      </c>
      <c r="B234" s="19" t="s">
        <v>250</v>
      </c>
      <c r="C234" s="119" t="s">
        <v>127</v>
      </c>
      <c r="D234" s="20">
        <f>D235+D236+D237+D238</f>
        <v>93.6</v>
      </c>
      <c r="E234" s="20">
        <f t="shared" ref="E234:E253" si="14">D234</f>
        <v>93.6</v>
      </c>
      <c r="F234" s="20">
        <f>F235+F236+F237+F238</f>
        <v>93.6</v>
      </c>
      <c r="G234" s="20">
        <f>F234/D234*100</f>
        <v>100</v>
      </c>
      <c r="H234" s="119" t="s">
        <v>251</v>
      </c>
      <c r="I234" s="120" t="s">
        <v>146</v>
      </c>
      <c r="J234" s="121">
        <v>5</v>
      </c>
      <c r="K234" s="121">
        <v>4</v>
      </c>
      <c r="L234" s="119" t="s">
        <v>167</v>
      </c>
    </row>
    <row r="235" spans="1:12" ht="15.75" x14ac:dyDescent="0.25">
      <c r="A235" s="122"/>
      <c r="B235" s="18" t="s">
        <v>129</v>
      </c>
      <c r="C235" s="119"/>
      <c r="D235" s="20">
        <v>0</v>
      </c>
      <c r="E235" s="20">
        <f t="shared" si="14"/>
        <v>0</v>
      </c>
      <c r="F235" s="20">
        <v>0</v>
      </c>
      <c r="G235" s="20">
        <v>0</v>
      </c>
      <c r="H235" s="119"/>
      <c r="I235" s="120"/>
      <c r="J235" s="121"/>
      <c r="K235" s="121"/>
      <c r="L235" s="119"/>
    </row>
    <row r="236" spans="1:12" ht="15.75" x14ac:dyDescent="0.25">
      <c r="A236" s="122"/>
      <c r="B236" s="18" t="s">
        <v>130</v>
      </c>
      <c r="C236" s="119"/>
      <c r="D236" s="20">
        <v>0</v>
      </c>
      <c r="E236" s="20">
        <f t="shared" si="14"/>
        <v>0</v>
      </c>
      <c r="F236" s="20">
        <v>0</v>
      </c>
      <c r="G236" s="20">
        <v>0</v>
      </c>
      <c r="H236" s="119"/>
      <c r="I236" s="120"/>
      <c r="J236" s="121"/>
      <c r="K236" s="121"/>
      <c r="L236" s="119"/>
    </row>
    <row r="237" spans="1:12" ht="15.75" x14ac:dyDescent="0.25">
      <c r="A237" s="122"/>
      <c r="B237" s="18" t="s">
        <v>131</v>
      </c>
      <c r="C237" s="119"/>
      <c r="D237" s="20">
        <v>93.6</v>
      </c>
      <c r="E237" s="20">
        <f t="shared" si="14"/>
        <v>93.6</v>
      </c>
      <c r="F237" s="23">
        <v>93.6</v>
      </c>
      <c r="G237" s="20">
        <f>F237/D237*100</f>
        <v>100</v>
      </c>
      <c r="H237" s="119"/>
      <c r="I237" s="120"/>
      <c r="J237" s="121"/>
      <c r="K237" s="121"/>
      <c r="L237" s="119"/>
    </row>
    <row r="238" spans="1:12" ht="15.75" x14ac:dyDescent="0.25">
      <c r="A238" s="122"/>
      <c r="B238" s="18" t="s">
        <v>132</v>
      </c>
      <c r="C238" s="119"/>
      <c r="D238" s="20">
        <v>0</v>
      </c>
      <c r="E238" s="20">
        <f t="shared" si="14"/>
        <v>0</v>
      </c>
      <c r="F238" s="20">
        <v>0</v>
      </c>
      <c r="G238" s="20">
        <v>0</v>
      </c>
      <c r="H238" s="119"/>
      <c r="I238" s="120"/>
      <c r="J238" s="121"/>
      <c r="K238" s="121"/>
      <c r="L238" s="119"/>
    </row>
    <row r="239" spans="1:12" ht="60.75" customHeight="1" x14ac:dyDescent="0.25">
      <c r="A239" s="122" t="s">
        <v>252</v>
      </c>
      <c r="B239" s="19" t="s">
        <v>253</v>
      </c>
      <c r="C239" s="119" t="s">
        <v>254</v>
      </c>
      <c r="D239" s="20">
        <f>D240+D241+D242+D243</f>
        <v>60</v>
      </c>
      <c r="E239" s="20">
        <f t="shared" si="14"/>
        <v>60</v>
      </c>
      <c r="F239" s="20">
        <f>F240+F241+F242+F243</f>
        <v>59.1</v>
      </c>
      <c r="G239" s="20">
        <f>F239/D239*100</f>
        <v>98.5</v>
      </c>
      <c r="H239" s="119" t="s">
        <v>255</v>
      </c>
      <c r="I239" s="120" t="s">
        <v>136</v>
      </c>
      <c r="J239" s="121">
        <v>10</v>
      </c>
      <c r="K239" s="121">
        <v>10</v>
      </c>
      <c r="L239" s="124" t="s">
        <v>167</v>
      </c>
    </row>
    <row r="240" spans="1:12" ht="15.75" x14ac:dyDescent="0.25">
      <c r="A240" s="122"/>
      <c r="B240" s="18" t="s">
        <v>129</v>
      </c>
      <c r="C240" s="119"/>
      <c r="D240" s="20">
        <v>0</v>
      </c>
      <c r="E240" s="20">
        <f t="shared" si="14"/>
        <v>0</v>
      </c>
      <c r="F240" s="20">
        <v>0</v>
      </c>
      <c r="G240" s="20">
        <v>0</v>
      </c>
      <c r="H240" s="119"/>
      <c r="I240" s="120"/>
      <c r="J240" s="121"/>
      <c r="K240" s="121"/>
      <c r="L240" s="124"/>
    </row>
    <row r="241" spans="1:15" ht="15.75" x14ac:dyDescent="0.25">
      <c r="A241" s="122"/>
      <c r="B241" s="18" t="s">
        <v>130</v>
      </c>
      <c r="C241" s="119"/>
      <c r="D241" s="20">
        <v>0</v>
      </c>
      <c r="E241" s="20">
        <f t="shared" si="14"/>
        <v>0</v>
      </c>
      <c r="F241" s="20">
        <v>0</v>
      </c>
      <c r="G241" s="20">
        <v>0</v>
      </c>
      <c r="H241" s="119"/>
      <c r="I241" s="120"/>
      <c r="J241" s="121"/>
      <c r="K241" s="121"/>
      <c r="L241" s="124"/>
    </row>
    <row r="242" spans="1:15" ht="15.75" x14ac:dyDescent="0.25">
      <c r="A242" s="122"/>
      <c r="B242" s="18" t="s">
        <v>131</v>
      </c>
      <c r="C242" s="119"/>
      <c r="D242" s="20">
        <v>60</v>
      </c>
      <c r="E242" s="20">
        <f t="shared" si="14"/>
        <v>60</v>
      </c>
      <c r="F242" s="23">
        <v>59.1</v>
      </c>
      <c r="G242" s="20">
        <f>F242/D242*100</f>
        <v>98.5</v>
      </c>
      <c r="H242" s="119"/>
      <c r="I242" s="120"/>
      <c r="J242" s="121"/>
      <c r="K242" s="121"/>
      <c r="L242" s="124"/>
    </row>
    <row r="243" spans="1:15" ht="15.75" x14ac:dyDescent="0.25">
      <c r="A243" s="122"/>
      <c r="B243" s="18" t="s">
        <v>132</v>
      </c>
      <c r="C243" s="119"/>
      <c r="D243" s="20">
        <v>0</v>
      </c>
      <c r="E243" s="20">
        <f t="shared" si="14"/>
        <v>0</v>
      </c>
      <c r="F243" s="20">
        <v>0</v>
      </c>
      <c r="G243" s="20">
        <v>0</v>
      </c>
      <c r="H243" s="119"/>
      <c r="I243" s="120"/>
      <c r="J243" s="121"/>
      <c r="K243" s="121"/>
      <c r="L243" s="124"/>
    </row>
    <row r="244" spans="1:15" ht="39" customHeight="1" x14ac:dyDescent="0.25">
      <c r="A244" s="122" t="s">
        <v>256</v>
      </c>
      <c r="B244" s="19" t="s">
        <v>257</v>
      </c>
      <c r="C244" s="119" t="s">
        <v>127</v>
      </c>
      <c r="D244" s="20">
        <f>D245+D246+D247+D248</f>
        <v>3564.1</v>
      </c>
      <c r="E244" s="20">
        <f t="shared" si="14"/>
        <v>3564.1</v>
      </c>
      <c r="F244" s="20">
        <f>F245+F246+F247+F248</f>
        <v>3564.1</v>
      </c>
      <c r="G244" s="20">
        <f>F244/D244*100</f>
        <v>100</v>
      </c>
      <c r="H244" s="119" t="s">
        <v>258</v>
      </c>
      <c r="I244" s="120" t="s">
        <v>146</v>
      </c>
      <c r="J244" s="121">
        <v>1</v>
      </c>
      <c r="K244" s="121">
        <v>1</v>
      </c>
      <c r="L244" s="119" t="s">
        <v>259</v>
      </c>
    </row>
    <row r="245" spans="1:15" ht="15.75" x14ac:dyDescent="0.25">
      <c r="A245" s="122"/>
      <c r="B245" s="18" t="s">
        <v>129</v>
      </c>
      <c r="C245" s="119"/>
      <c r="D245" s="20">
        <v>0</v>
      </c>
      <c r="E245" s="20">
        <f t="shared" si="14"/>
        <v>0</v>
      </c>
      <c r="F245" s="20">
        <v>0</v>
      </c>
      <c r="G245" s="20">
        <v>0</v>
      </c>
      <c r="H245" s="119"/>
      <c r="I245" s="120"/>
      <c r="J245" s="121"/>
      <c r="K245" s="121"/>
      <c r="L245" s="121"/>
    </row>
    <row r="246" spans="1:15" ht="15.75" x14ac:dyDescent="0.25">
      <c r="A246" s="122"/>
      <c r="B246" s="18" t="s">
        <v>130</v>
      </c>
      <c r="C246" s="119"/>
      <c r="D246" s="20">
        <v>0</v>
      </c>
      <c r="E246" s="20">
        <f t="shared" si="14"/>
        <v>0</v>
      </c>
      <c r="F246" s="20">
        <v>0</v>
      </c>
      <c r="G246" s="20">
        <v>0</v>
      </c>
      <c r="H246" s="119"/>
      <c r="I246" s="120"/>
      <c r="J246" s="121"/>
      <c r="K246" s="121"/>
      <c r="L246" s="121"/>
    </row>
    <row r="247" spans="1:15" ht="15.75" x14ac:dyDescent="0.25">
      <c r="A247" s="122"/>
      <c r="B247" s="18" t="s">
        <v>131</v>
      </c>
      <c r="C247" s="119"/>
      <c r="D247" s="20">
        <v>3564.1</v>
      </c>
      <c r="E247" s="20">
        <f t="shared" si="14"/>
        <v>3564.1</v>
      </c>
      <c r="F247" s="20">
        <v>3564.1</v>
      </c>
      <c r="G247" s="20">
        <f>F247/D247*100</f>
        <v>100</v>
      </c>
      <c r="H247" s="119"/>
      <c r="I247" s="120"/>
      <c r="J247" s="121"/>
      <c r="K247" s="121"/>
      <c r="L247" s="121"/>
    </row>
    <row r="248" spans="1:15" ht="15.75" x14ac:dyDescent="0.25">
      <c r="A248" s="122"/>
      <c r="B248" s="18" t="s">
        <v>132</v>
      </c>
      <c r="C248" s="119"/>
      <c r="D248" s="20">
        <v>0</v>
      </c>
      <c r="E248" s="20">
        <f t="shared" si="14"/>
        <v>0</v>
      </c>
      <c r="F248" s="20">
        <v>0</v>
      </c>
      <c r="G248" s="20">
        <v>0</v>
      </c>
      <c r="H248" s="119"/>
      <c r="I248" s="120"/>
      <c r="J248" s="121"/>
      <c r="K248" s="121"/>
      <c r="L248" s="121"/>
    </row>
    <row r="249" spans="1:15" ht="211.5" hidden="1" customHeight="1" x14ac:dyDescent="0.25">
      <c r="A249" s="122" t="s">
        <v>260</v>
      </c>
      <c r="B249" s="19" t="s">
        <v>261</v>
      </c>
      <c r="C249" s="119" t="s">
        <v>127</v>
      </c>
      <c r="D249" s="20">
        <f>D250+D251+D252+D253</f>
        <v>0</v>
      </c>
      <c r="E249" s="20">
        <f t="shared" si="14"/>
        <v>0</v>
      </c>
      <c r="F249" s="20">
        <f>F250+F251+F252+F253</f>
        <v>0</v>
      </c>
      <c r="G249" s="20" t="e">
        <f>F249/D249*100</f>
        <v>#DIV/0!</v>
      </c>
      <c r="H249" s="127" t="s">
        <v>262</v>
      </c>
      <c r="I249" s="120" t="s">
        <v>146</v>
      </c>
      <c r="J249" s="121"/>
      <c r="K249" s="121"/>
      <c r="L249" s="121"/>
    </row>
    <row r="250" spans="1:15" ht="15.75" hidden="1" x14ac:dyDescent="0.25">
      <c r="A250" s="122"/>
      <c r="B250" s="18" t="s">
        <v>129</v>
      </c>
      <c r="C250" s="119"/>
      <c r="D250" s="20">
        <v>0</v>
      </c>
      <c r="E250" s="20">
        <f t="shared" si="14"/>
        <v>0</v>
      </c>
      <c r="F250" s="20">
        <v>0</v>
      </c>
      <c r="G250" s="20">
        <v>0</v>
      </c>
      <c r="H250" s="127"/>
      <c r="I250" s="120"/>
      <c r="J250" s="121"/>
      <c r="K250" s="121"/>
      <c r="L250" s="121"/>
    </row>
    <row r="251" spans="1:15" ht="15.75" hidden="1" x14ac:dyDescent="0.25">
      <c r="A251" s="122"/>
      <c r="B251" s="18" t="s">
        <v>130</v>
      </c>
      <c r="C251" s="119"/>
      <c r="D251" s="20">
        <v>0</v>
      </c>
      <c r="E251" s="20">
        <f t="shared" si="14"/>
        <v>0</v>
      </c>
      <c r="F251" s="20">
        <v>0</v>
      </c>
      <c r="G251" s="20">
        <v>0</v>
      </c>
      <c r="H251" s="127"/>
      <c r="I251" s="120"/>
      <c r="J251" s="121"/>
      <c r="K251" s="121"/>
      <c r="L251" s="121"/>
    </row>
    <row r="252" spans="1:15" ht="15.75" hidden="1" x14ac:dyDescent="0.25">
      <c r="A252" s="122"/>
      <c r="B252" s="18" t="s">
        <v>131</v>
      </c>
      <c r="C252" s="119"/>
      <c r="D252" s="20">
        <v>0</v>
      </c>
      <c r="E252" s="20">
        <f t="shared" si="14"/>
        <v>0</v>
      </c>
      <c r="F252" s="20">
        <v>0</v>
      </c>
      <c r="G252" s="20" t="e">
        <f>F252/D252*100</f>
        <v>#DIV/0!</v>
      </c>
      <c r="H252" s="127"/>
      <c r="I252" s="120"/>
      <c r="J252" s="121"/>
      <c r="K252" s="121"/>
      <c r="L252" s="121"/>
    </row>
    <row r="253" spans="1:15" ht="15.75" hidden="1" x14ac:dyDescent="0.25">
      <c r="A253" s="122"/>
      <c r="B253" s="18" t="s">
        <v>132</v>
      </c>
      <c r="C253" s="119"/>
      <c r="D253" s="20">
        <v>0</v>
      </c>
      <c r="E253" s="20">
        <f t="shared" si="14"/>
        <v>0</v>
      </c>
      <c r="F253" s="20">
        <v>0</v>
      </c>
      <c r="G253" s="20">
        <v>0</v>
      </c>
      <c r="H253" s="127"/>
      <c r="I253" s="120"/>
      <c r="J253" s="121"/>
      <c r="K253" s="121"/>
      <c r="L253" s="121"/>
    </row>
    <row r="254" spans="1:15" ht="15" customHeight="1" x14ac:dyDescent="0.25">
      <c r="A254" s="118" t="s">
        <v>141</v>
      </c>
      <c r="B254" s="118"/>
      <c r="C254" s="118"/>
      <c r="D254" s="22">
        <f>D255+D256+D257+D258</f>
        <v>1384098.6</v>
      </c>
      <c r="E254" s="22">
        <f>E255+E256+E257+E258</f>
        <v>1384098.6</v>
      </c>
      <c r="F254" s="22">
        <f>F255+F256+F257+F258</f>
        <v>1380346.2</v>
      </c>
      <c r="G254" s="22">
        <f>F254/D254*100</f>
        <v>99.728892146845595</v>
      </c>
      <c r="H254" s="119" t="s">
        <v>142</v>
      </c>
      <c r="I254" s="120" t="s">
        <v>142</v>
      </c>
      <c r="J254" s="121" t="s">
        <v>142</v>
      </c>
      <c r="K254" s="121" t="s">
        <v>142</v>
      </c>
      <c r="L254" s="121" t="s">
        <v>142</v>
      </c>
    </row>
    <row r="255" spans="1:15" ht="15" customHeight="1" x14ac:dyDescent="0.25">
      <c r="A255" s="118" t="s">
        <v>129</v>
      </c>
      <c r="B255" s="118"/>
      <c r="C255" s="118"/>
      <c r="D255" s="22">
        <f>D110+D130+D135+D140+D200+D205+D210+D215+D220+D225+D230+D250</f>
        <v>55201.5</v>
      </c>
      <c r="E255" s="22">
        <f>E110+E130+E135+E140+E200+E205+E210+E215+E220+E225+E230+E250</f>
        <v>55201.3</v>
      </c>
      <c r="F255" s="22">
        <f>F110+F130+F135+F140+F200+F205+F210+F215+F220+F225+F230+F250</f>
        <v>55201.3</v>
      </c>
      <c r="G255" s="22">
        <f>F255/D255*100</f>
        <v>99.999637691004779</v>
      </c>
      <c r="H255" s="119"/>
      <c r="I255" s="120"/>
      <c r="J255" s="121"/>
      <c r="K255" s="121"/>
      <c r="L255" s="121"/>
    </row>
    <row r="256" spans="1:15" ht="15" customHeight="1" x14ac:dyDescent="0.25">
      <c r="A256" s="118" t="s">
        <v>130</v>
      </c>
      <c r="B256" s="118"/>
      <c r="C256" s="118"/>
      <c r="D256" s="22">
        <f>D111+D131+D136+D141+D201+D206++D211+D216+D221+D226+D231+D251</f>
        <v>1068866.3</v>
      </c>
      <c r="E256" s="22">
        <f>E111+E131+E136+E141+E201+E206++E211+E216+E221+E226+E231+E251</f>
        <v>1068866.5</v>
      </c>
      <c r="F256" s="22">
        <f>F111+F131+F136+F141+F201+F206++F211+F216+F221+F226+F231+F251</f>
        <v>1068866.5</v>
      </c>
      <c r="G256" s="22">
        <f>F256/D256*100</f>
        <v>100.00001871141413</v>
      </c>
      <c r="H256" s="119"/>
      <c r="I256" s="120"/>
      <c r="J256" s="121"/>
      <c r="K256" s="121"/>
      <c r="L256" s="121"/>
      <c r="M256" s="30"/>
      <c r="N256" s="30"/>
      <c r="O256" s="36"/>
    </row>
    <row r="257" spans="1:14" ht="15" customHeight="1" x14ac:dyDescent="0.25">
      <c r="A257" s="118" t="s">
        <v>131</v>
      </c>
      <c r="B257" s="118"/>
      <c r="C257" s="118"/>
      <c r="D257" s="22">
        <f>D112+D132+D137+D142+D202+D207+D212+D217+D222+D227+D232+D252</f>
        <v>238030.80000000002</v>
      </c>
      <c r="E257" s="22">
        <f>E112+E132+E137+E142+E202+E207+E212+E217+E222+E227+E232+E252</f>
        <v>238030.80000000002</v>
      </c>
      <c r="F257" s="22">
        <f>F112+F132+F137+F142+F202+F207+F212+F217+F222+F227+F232+F252</f>
        <v>237383.59999999998</v>
      </c>
      <c r="G257" s="22">
        <f>F257/D257*100</f>
        <v>99.728102413637203</v>
      </c>
      <c r="H257" s="119"/>
      <c r="I257" s="120"/>
      <c r="J257" s="121"/>
      <c r="K257" s="121"/>
      <c r="L257" s="121"/>
      <c r="N257" s="30"/>
    </row>
    <row r="258" spans="1:14" ht="15" customHeight="1" x14ac:dyDescent="0.25">
      <c r="A258" s="118" t="s">
        <v>132</v>
      </c>
      <c r="B258" s="118"/>
      <c r="C258" s="118"/>
      <c r="D258" s="22">
        <f>D113+D133+D138+D143+D203+D208+D218+D213+D223+D228+D233+D253</f>
        <v>22000</v>
      </c>
      <c r="E258" s="22">
        <f>E113+E133+E138+E143+E203+E208+E218+E213+E223+E228+E233+E253</f>
        <v>22000</v>
      </c>
      <c r="F258" s="22">
        <f>F113+F133+F138+F143+F203+F208+F218+F213+F223+F228+F233+F253</f>
        <v>18894.8</v>
      </c>
      <c r="G258" s="22">
        <f>F258/D258*100</f>
        <v>85.885454545454536</v>
      </c>
      <c r="H258" s="119"/>
      <c r="I258" s="120"/>
      <c r="J258" s="121"/>
      <c r="K258" s="121"/>
      <c r="L258" s="121"/>
    </row>
    <row r="259" spans="1:14" ht="15" customHeight="1" x14ac:dyDescent="0.25">
      <c r="A259" s="122" t="s">
        <v>16</v>
      </c>
      <c r="B259" s="123" t="s">
        <v>263</v>
      </c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35"/>
    </row>
    <row r="260" spans="1:14" ht="15" customHeight="1" x14ac:dyDescent="0.25">
      <c r="A260" s="122"/>
      <c r="B260" s="123" t="s">
        <v>154</v>
      </c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35"/>
    </row>
    <row r="261" spans="1:14" ht="122.25" customHeight="1" x14ac:dyDescent="0.25">
      <c r="A261" s="122" t="s">
        <v>48</v>
      </c>
      <c r="B261" s="19" t="s">
        <v>264</v>
      </c>
      <c r="C261" s="119" t="s">
        <v>127</v>
      </c>
      <c r="D261" s="20">
        <f>D262+D263+D264+D265</f>
        <v>83839</v>
      </c>
      <c r="E261" s="20">
        <f t="shared" ref="E261:E296" si="15">D261</f>
        <v>83839</v>
      </c>
      <c r="F261" s="20">
        <f>F262+F263+F264+F265</f>
        <v>83919.2</v>
      </c>
      <c r="G261" s="20">
        <f>F261/D261*100</f>
        <v>100.09565953792388</v>
      </c>
      <c r="H261" s="119" t="s">
        <v>265</v>
      </c>
      <c r="I261" s="120" t="s">
        <v>136</v>
      </c>
      <c r="J261" s="121">
        <v>5972</v>
      </c>
      <c r="K261" s="126">
        <v>5972</v>
      </c>
      <c r="L261" s="119"/>
    </row>
    <row r="262" spans="1:14" ht="15.75" x14ac:dyDescent="0.25">
      <c r="A262" s="122"/>
      <c r="B262" s="18" t="s">
        <v>129</v>
      </c>
      <c r="C262" s="119"/>
      <c r="D262" s="20">
        <v>0</v>
      </c>
      <c r="E262" s="20">
        <f t="shared" si="15"/>
        <v>0</v>
      </c>
      <c r="F262" s="20">
        <v>0</v>
      </c>
      <c r="G262" s="20">
        <v>0</v>
      </c>
      <c r="H262" s="119"/>
      <c r="I262" s="120"/>
      <c r="J262" s="121"/>
      <c r="K262" s="126"/>
      <c r="L262" s="119"/>
    </row>
    <row r="263" spans="1:14" ht="15.75" x14ac:dyDescent="0.25">
      <c r="A263" s="122"/>
      <c r="B263" s="18" t="s">
        <v>130</v>
      </c>
      <c r="C263" s="119"/>
      <c r="D263" s="20">
        <v>0</v>
      </c>
      <c r="E263" s="20">
        <f t="shared" si="15"/>
        <v>0</v>
      </c>
      <c r="F263" s="20">
        <v>0</v>
      </c>
      <c r="G263" s="20">
        <v>0</v>
      </c>
      <c r="H263" s="119"/>
      <c r="I263" s="120"/>
      <c r="J263" s="121"/>
      <c r="K263" s="126"/>
      <c r="L263" s="119"/>
    </row>
    <row r="264" spans="1:14" ht="15.75" x14ac:dyDescent="0.25">
      <c r="A264" s="122"/>
      <c r="B264" s="18" t="s">
        <v>131</v>
      </c>
      <c r="C264" s="119"/>
      <c r="D264" s="20">
        <v>81339</v>
      </c>
      <c r="E264" s="20">
        <f t="shared" si="15"/>
        <v>81339</v>
      </c>
      <c r="F264" s="20">
        <v>81339</v>
      </c>
      <c r="G264" s="20">
        <f>F264/D264*100</f>
        <v>100</v>
      </c>
      <c r="H264" s="119"/>
      <c r="I264" s="120"/>
      <c r="J264" s="121"/>
      <c r="K264" s="126"/>
      <c r="L264" s="119"/>
    </row>
    <row r="265" spans="1:14" ht="15.75" x14ac:dyDescent="0.25">
      <c r="A265" s="122"/>
      <c r="B265" s="18" t="s">
        <v>132</v>
      </c>
      <c r="C265" s="119"/>
      <c r="D265" s="20">
        <v>2500</v>
      </c>
      <c r="E265" s="20">
        <f t="shared" si="15"/>
        <v>2500</v>
      </c>
      <c r="F265" s="20">
        <v>2580.1999999999998</v>
      </c>
      <c r="G265" s="20">
        <f>F265/D265*100</f>
        <v>103.20799999999998</v>
      </c>
      <c r="H265" s="119"/>
      <c r="I265" s="120"/>
      <c r="J265" s="121"/>
      <c r="K265" s="126"/>
      <c r="L265" s="119"/>
    </row>
    <row r="266" spans="1:14" ht="63" customHeight="1" x14ac:dyDescent="0.25">
      <c r="A266" s="122" t="s">
        <v>52</v>
      </c>
      <c r="B266" s="19" t="s">
        <v>266</v>
      </c>
      <c r="C266" s="119" t="s">
        <v>127</v>
      </c>
      <c r="D266" s="20">
        <f>D267+D268+D269+D270</f>
        <v>20254.7</v>
      </c>
      <c r="E266" s="20">
        <f t="shared" si="15"/>
        <v>20254.7</v>
      </c>
      <c r="F266" s="20">
        <f>F267+F268+F269+F270</f>
        <v>20254.7</v>
      </c>
      <c r="G266" s="20">
        <f>F266/D266*100</f>
        <v>100</v>
      </c>
      <c r="H266" s="119" t="s">
        <v>267</v>
      </c>
      <c r="I266" s="120" t="s">
        <v>136</v>
      </c>
      <c r="J266" s="121">
        <v>5106</v>
      </c>
      <c r="K266" s="121">
        <v>5106</v>
      </c>
      <c r="L266" s="126" t="s">
        <v>167</v>
      </c>
    </row>
    <row r="267" spans="1:14" ht="15.75" x14ac:dyDescent="0.25">
      <c r="A267" s="122"/>
      <c r="B267" s="18" t="s">
        <v>129</v>
      </c>
      <c r="C267" s="119"/>
      <c r="D267" s="20">
        <v>0</v>
      </c>
      <c r="E267" s="20">
        <f t="shared" si="15"/>
        <v>0</v>
      </c>
      <c r="F267" s="20">
        <v>0</v>
      </c>
      <c r="G267" s="20">
        <v>0</v>
      </c>
      <c r="H267" s="119"/>
      <c r="I267" s="120"/>
      <c r="J267" s="121"/>
      <c r="K267" s="121"/>
      <c r="L267" s="126"/>
    </row>
    <row r="268" spans="1:14" ht="15.75" x14ac:dyDescent="0.25">
      <c r="A268" s="122"/>
      <c r="B268" s="18" t="s">
        <v>130</v>
      </c>
      <c r="C268" s="119"/>
      <c r="D268" s="20">
        <v>0</v>
      </c>
      <c r="E268" s="20">
        <f t="shared" si="15"/>
        <v>0</v>
      </c>
      <c r="F268" s="20">
        <v>0</v>
      </c>
      <c r="G268" s="20">
        <v>0</v>
      </c>
      <c r="H268" s="119"/>
      <c r="I268" s="120"/>
      <c r="J268" s="121"/>
      <c r="K268" s="121"/>
      <c r="L268" s="126"/>
    </row>
    <row r="269" spans="1:14" ht="15.75" x14ac:dyDescent="0.25">
      <c r="A269" s="122"/>
      <c r="B269" s="18" t="s">
        <v>131</v>
      </c>
      <c r="C269" s="119"/>
      <c r="D269" s="20">
        <v>20254.7</v>
      </c>
      <c r="E269" s="20">
        <f t="shared" si="15"/>
        <v>20254.7</v>
      </c>
      <c r="F269" s="20">
        <v>20254.7</v>
      </c>
      <c r="G269" s="20">
        <f>F269/D269*100</f>
        <v>100</v>
      </c>
      <c r="H269" s="119"/>
      <c r="I269" s="120"/>
      <c r="J269" s="121"/>
      <c r="K269" s="121"/>
      <c r="L269" s="126"/>
    </row>
    <row r="270" spans="1:14" ht="15.75" x14ac:dyDescent="0.25">
      <c r="A270" s="122"/>
      <c r="B270" s="18" t="s">
        <v>132</v>
      </c>
      <c r="C270" s="119"/>
      <c r="D270" s="20">
        <v>0</v>
      </c>
      <c r="E270" s="20">
        <f t="shared" si="15"/>
        <v>0</v>
      </c>
      <c r="F270" s="20">
        <v>0</v>
      </c>
      <c r="G270" s="20">
        <v>0</v>
      </c>
      <c r="H270" s="119"/>
      <c r="I270" s="120"/>
      <c r="J270" s="121"/>
      <c r="K270" s="121"/>
      <c r="L270" s="126"/>
    </row>
    <row r="271" spans="1:14" ht="111.75" customHeight="1" x14ac:dyDescent="0.25">
      <c r="A271" s="122" t="s">
        <v>55</v>
      </c>
      <c r="B271" s="19" t="s">
        <v>168</v>
      </c>
      <c r="C271" s="119" t="s">
        <v>127</v>
      </c>
      <c r="D271" s="20">
        <f>D272+D273+D274+D275</f>
        <v>435.7</v>
      </c>
      <c r="E271" s="20">
        <f t="shared" si="15"/>
        <v>435.7</v>
      </c>
      <c r="F271" s="20">
        <f>F272+F273+F274+F275</f>
        <v>435.7</v>
      </c>
      <c r="G271" s="20">
        <f>F271/D271*100</f>
        <v>100</v>
      </c>
      <c r="H271" s="119" t="s">
        <v>169</v>
      </c>
      <c r="I271" s="120" t="s">
        <v>136</v>
      </c>
      <c r="J271" s="121">
        <v>24</v>
      </c>
      <c r="K271" s="121">
        <v>22</v>
      </c>
      <c r="L271" s="126" t="s">
        <v>167</v>
      </c>
    </row>
    <row r="272" spans="1:14" ht="15.75" x14ac:dyDescent="0.25">
      <c r="A272" s="122"/>
      <c r="B272" s="18" t="s">
        <v>129</v>
      </c>
      <c r="C272" s="119"/>
      <c r="D272" s="20">
        <v>0</v>
      </c>
      <c r="E272" s="20">
        <f t="shared" si="15"/>
        <v>0</v>
      </c>
      <c r="F272" s="20">
        <v>0</v>
      </c>
      <c r="G272" s="20">
        <v>0</v>
      </c>
      <c r="H272" s="119"/>
      <c r="I272" s="120"/>
      <c r="J272" s="121"/>
      <c r="K272" s="121"/>
      <c r="L272" s="126"/>
    </row>
    <row r="273" spans="1:12" ht="15.75" x14ac:dyDescent="0.25">
      <c r="A273" s="122"/>
      <c r="B273" s="18" t="s">
        <v>130</v>
      </c>
      <c r="C273" s="119"/>
      <c r="D273" s="20">
        <v>435.7</v>
      </c>
      <c r="E273" s="20">
        <f t="shared" si="15"/>
        <v>435.7</v>
      </c>
      <c r="F273" s="23">
        <v>435.7</v>
      </c>
      <c r="G273" s="20">
        <f>F273/D273*100</f>
        <v>100</v>
      </c>
      <c r="H273" s="119"/>
      <c r="I273" s="120"/>
      <c r="J273" s="121"/>
      <c r="K273" s="121"/>
      <c r="L273" s="126"/>
    </row>
    <row r="274" spans="1:12" ht="15.75" x14ac:dyDescent="0.25">
      <c r="A274" s="122"/>
      <c r="B274" s="18" t="s">
        <v>131</v>
      </c>
      <c r="C274" s="119"/>
      <c r="D274" s="20">
        <v>0</v>
      </c>
      <c r="E274" s="20">
        <f t="shared" si="15"/>
        <v>0</v>
      </c>
      <c r="F274" s="20">
        <v>0</v>
      </c>
      <c r="G274" s="20">
        <v>0</v>
      </c>
      <c r="H274" s="119"/>
      <c r="I274" s="120"/>
      <c r="J274" s="121"/>
      <c r="K274" s="121"/>
      <c r="L274" s="126"/>
    </row>
    <row r="275" spans="1:12" ht="15.75" x14ac:dyDescent="0.25">
      <c r="A275" s="122"/>
      <c r="B275" s="18" t="s">
        <v>132</v>
      </c>
      <c r="C275" s="119"/>
      <c r="D275" s="20">
        <v>0</v>
      </c>
      <c r="E275" s="20">
        <f t="shared" si="15"/>
        <v>0</v>
      </c>
      <c r="F275" s="20">
        <v>0</v>
      </c>
      <c r="G275" s="20">
        <v>0</v>
      </c>
      <c r="H275" s="119"/>
      <c r="I275" s="120"/>
      <c r="J275" s="121"/>
      <c r="K275" s="121"/>
      <c r="L275" s="126"/>
    </row>
    <row r="276" spans="1:12" ht="179.25" customHeight="1" x14ac:dyDescent="0.25">
      <c r="A276" s="122" t="s">
        <v>61</v>
      </c>
      <c r="B276" s="19" t="s">
        <v>268</v>
      </c>
      <c r="C276" s="119" t="s">
        <v>127</v>
      </c>
      <c r="D276" s="20">
        <f>D277+D278+D279+D280</f>
        <v>4103.7</v>
      </c>
      <c r="E276" s="20">
        <f t="shared" si="15"/>
        <v>4103.7</v>
      </c>
      <c r="F276" s="20">
        <f>F277+F278+F279+F280</f>
        <v>4103.7</v>
      </c>
      <c r="G276" s="20">
        <f>F276/D276*100</f>
        <v>100</v>
      </c>
      <c r="H276" s="119" t="s">
        <v>269</v>
      </c>
      <c r="I276" s="120" t="s">
        <v>146</v>
      </c>
      <c r="J276" s="121">
        <v>3</v>
      </c>
      <c r="K276" s="121">
        <v>3</v>
      </c>
      <c r="L276" s="119"/>
    </row>
    <row r="277" spans="1:12" ht="15.75" x14ac:dyDescent="0.25">
      <c r="A277" s="122"/>
      <c r="B277" s="18" t="s">
        <v>129</v>
      </c>
      <c r="C277" s="119"/>
      <c r="D277" s="20">
        <v>0</v>
      </c>
      <c r="E277" s="20">
        <f t="shared" si="15"/>
        <v>0</v>
      </c>
      <c r="F277" s="20">
        <v>0</v>
      </c>
      <c r="G277" s="20">
        <v>0</v>
      </c>
      <c r="H277" s="119"/>
      <c r="I277" s="120"/>
      <c r="J277" s="121"/>
      <c r="K277" s="121"/>
      <c r="L277" s="119"/>
    </row>
    <row r="278" spans="1:12" ht="15.75" x14ac:dyDescent="0.25">
      <c r="A278" s="122"/>
      <c r="B278" s="18" t="s">
        <v>130</v>
      </c>
      <c r="C278" s="119"/>
      <c r="D278" s="20">
        <v>0</v>
      </c>
      <c r="E278" s="20">
        <f t="shared" si="15"/>
        <v>0</v>
      </c>
      <c r="F278" s="20">
        <v>0</v>
      </c>
      <c r="G278" s="20">
        <v>0</v>
      </c>
      <c r="H278" s="119"/>
      <c r="I278" s="120"/>
      <c r="J278" s="121"/>
      <c r="K278" s="121"/>
      <c r="L278" s="119"/>
    </row>
    <row r="279" spans="1:12" ht="15.75" x14ac:dyDescent="0.25">
      <c r="A279" s="122"/>
      <c r="B279" s="18" t="s">
        <v>131</v>
      </c>
      <c r="C279" s="119"/>
      <c r="D279" s="20">
        <v>4103.7</v>
      </c>
      <c r="E279" s="20">
        <f t="shared" si="15"/>
        <v>4103.7</v>
      </c>
      <c r="F279" s="20">
        <v>4103.7</v>
      </c>
      <c r="G279" s="20">
        <f>F279/D279*100</f>
        <v>100</v>
      </c>
      <c r="H279" s="119"/>
      <c r="I279" s="120"/>
      <c r="J279" s="121"/>
      <c r="K279" s="121"/>
      <c r="L279" s="119"/>
    </row>
    <row r="280" spans="1:12" ht="15.75" x14ac:dyDescent="0.25">
      <c r="A280" s="122"/>
      <c r="B280" s="18" t="s">
        <v>132</v>
      </c>
      <c r="C280" s="119"/>
      <c r="D280" s="20">
        <v>0</v>
      </c>
      <c r="E280" s="20">
        <f t="shared" si="15"/>
        <v>0</v>
      </c>
      <c r="F280" s="20">
        <v>0</v>
      </c>
      <c r="G280" s="20">
        <v>0</v>
      </c>
      <c r="H280" s="119"/>
      <c r="I280" s="120"/>
      <c r="J280" s="121"/>
      <c r="K280" s="121"/>
      <c r="L280" s="119"/>
    </row>
    <row r="281" spans="1:12" ht="30" customHeight="1" x14ac:dyDescent="0.25">
      <c r="A281" s="122" t="s">
        <v>65</v>
      </c>
      <c r="B281" s="19" t="s">
        <v>178</v>
      </c>
      <c r="C281" s="119" t="s">
        <v>127</v>
      </c>
      <c r="D281" s="20">
        <f>D282+D283+D284+D285</f>
        <v>250</v>
      </c>
      <c r="E281" s="20">
        <f t="shared" si="15"/>
        <v>250</v>
      </c>
      <c r="F281" s="20">
        <f>F282+F283+F284+F285</f>
        <v>250</v>
      </c>
      <c r="G281" s="20">
        <f>F281/D281*100</f>
        <v>100</v>
      </c>
      <c r="H281" s="119" t="s">
        <v>270</v>
      </c>
      <c r="I281" s="120" t="s">
        <v>146</v>
      </c>
      <c r="J281" s="121">
        <v>2</v>
      </c>
      <c r="K281" s="121">
        <v>2</v>
      </c>
      <c r="L281" s="119"/>
    </row>
    <row r="282" spans="1:12" ht="15.75" x14ac:dyDescent="0.25">
      <c r="A282" s="122"/>
      <c r="B282" s="18" t="s">
        <v>129</v>
      </c>
      <c r="C282" s="119"/>
      <c r="D282" s="20">
        <v>0</v>
      </c>
      <c r="E282" s="20">
        <f t="shared" si="15"/>
        <v>0</v>
      </c>
      <c r="F282" s="20">
        <v>0</v>
      </c>
      <c r="G282" s="20">
        <v>0</v>
      </c>
      <c r="H282" s="119"/>
      <c r="I282" s="120"/>
      <c r="J282" s="121"/>
      <c r="K282" s="121"/>
      <c r="L282" s="119"/>
    </row>
    <row r="283" spans="1:12" ht="15.75" x14ac:dyDescent="0.25">
      <c r="A283" s="122"/>
      <c r="B283" s="18" t="s">
        <v>130</v>
      </c>
      <c r="C283" s="119"/>
      <c r="D283" s="20">
        <v>0</v>
      </c>
      <c r="E283" s="20">
        <f t="shared" si="15"/>
        <v>0</v>
      </c>
      <c r="F283" s="20">
        <v>0</v>
      </c>
      <c r="G283" s="20">
        <v>0</v>
      </c>
      <c r="H283" s="119"/>
      <c r="I283" s="120"/>
      <c r="J283" s="121"/>
      <c r="K283" s="121"/>
      <c r="L283" s="119"/>
    </row>
    <row r="284" spans="1:12" ht="15.75" x14ac:dyDescent="0.25">
      <c r="A284" s="122"/>
      <c r="B284" s="18" t="s">
        <v>131</v>
      </c>
      <c r="C284" s="119"/>
      <c r="D284" s="20">
        <v>250</v>
      </c>
      <c r="E284" s="20">
        <f t="shared" si="15"/>
        <v>250</v>
      </c>
      <c r="F284" s="20">
        <v>250</v>
      </c>
      <c r="G284" s="20">
        <f>F284/D284*100</f>
        <v>100</v>
      </c>
      <c r="H284" s="119"/>
      <c r="I284" s="120"/>
      <c r="J284" s="121"/>
      <c r="K284" s="121"/>
      <c r="L284" s="119"/>
    </row>
    <row r="285" spans="1:12" ht="15.75" x14ac:dyDescent="0.25">
      <c r="A285" s="122"/>
      <c r="B285" s="18" t="s">
        <v>132</v>
      </c>
      <c r="C285" s="119"/>
      <c r="D285" s="20">
        <v>0</v>
      </c>
      <c r="E285" s="20">
        <f t="shared" si="15"/>
        <v>0</v>
      </c>
      <c r="F285" s="20">
        <v>0</v>
      </c>
      <c r="G285" s="20">
        <v>0</v>
      </c>
      <c r="H285" s="119"/>
      <c r="I285" s="120"/>
      <c r="J285" s="121"/>
      <c r="K285" s="121"/>
      <c r="L285" s="119"/>
    </row>
    <row r="286" spans="1:12" ht="53.25" customHeight="1" x14ac:dyDescent="0.25">
      <c r="A286" s="122" t="s">
        <v>67</v>
      </c>
      <c r="B286" s="19" t="s">
        <v>271</v>
      </c>
      <c r="C286" s="119" t="s">
        <v>127</v>
      </c>
      <c r="D286" s="20">
        <f>D287+D288+D289+D290</f>
        <v>250</v>
      </c>
      <c r="E286" s="20">
        <f t="shared" si="15"/>
        <v>250</v>
      </c>
      <c r="F286" s="20">
        <f>F287+F288+F289+F290</f>
        <v>250</v>
      </c>
      <c r="G286" s="20">
        <f>F286/D286*100</f>
        <v>100</v>
      </c>
      <c r="H286" s="119" t="s">
        <v>272</v>
      </c>
      <c r="I286" s="120" t="s">
        <v>146</v>
      </c>
      <c r="J286" s="121">
        <v>1</v>
      </c>
      <c r="K286" s="121">
        <v>1</v>
      </c>
      <c r="L286" s="119"/>
    </row>
    <row r="287" spans="1:12" ht="15.75" x14ac:dyDescent="0.25">
      <c r="A287" s="122"/>
      <c r="B287" s="18" t="s">
        <v>129</v>
      </c>
      <c r="C287" s="119"/>
      <c r="D287" s="20">
        <v>0</v>
      </c>
      <c r="E287" s="20">
        <f t="shared" si="15"/>
        <v>0</v>
      </c>
      <c r="F287" s="20">
        <v>0</v>
      </c>
      <c r="G287" s="20">
        <v>0</v>
      </c>
      <c r="H287" s="119"/>
      <c r="I287" s="120"/>
      <c r="J287" s="121"/>
      <c r="K287" s="121"/>
      <c r="L287" s="119"/>
    </row>
    <row r="288" spans="1:12" ht="15.75" x14ac:dyDescent="0.25">
      <c r="A288" s="122"/>
      <c r="B288" s="18" t="s">
        <v>130</v>
      </c>
      <c r="C288" s="119"/>
      <c r="D288" s="20">
        <v>0</v>
      </c>
      <c r="E288" s="20">
        <f t="shared" si="15"/>
        <v>0</v>
      </c>
      <c r="F288" s="20">
        <v>0</v>
      </c>
      <c r="G288" s="20">
        <v>0</v>
      </c>
      <c r="H288" s="119"/>
      <c r="I288" s="120"/>
      <c r="J288" s="121"/>
      <c r="K288" s="121"/>
      <c r="L288" s="119"/>
    </row>
    <row r="289" spans="1:12" ht="15.75" x14ac:dyDescent="0.25">
      <c r="A289" s="122"/>
      <c r="B289" s="18" t="s">
        <v>131</v>
      </c>
      <c r="C289" s="119"/>
      <c r="D289" s="20">
        <v>250</v>
      </c>
      <c r="E289" s="20">
        <f t="shared" si="15"/>
        <v>250</v>
      </c>
      <c r="F289" s="20">
        <v>250</v>
      </c>
      <c r="G289" s="20">
        <f>F289/D289*100</f>
        <v>100</v>
      </c>
      <c r="H289" s="119"/>
      <c r="I289" s="120"/>
      <c r="J289" s="121"/>
      <c r="K289" s="121"/>
      <c r="L289" s="119"/>
    </row>
    <row r="290" spans="1:12" ht="15.75" x14ac:dyDescent="0.25">
      <c r="A290" s="122"/>
      <c r="B290" s="18" t="s">
        <v>132</v>
      </c>
      <c r="C290" s="119"/>
      <c r="D290" s="20">
        <v>0</v>
      </c>
      <c r="E290" s="20">
        <f t="shared" si="15"/>
        <v>0</v>
      </c>
      <c r="F290" s="20">
        <v>0</v>
      </c>
      <c r="G290" s="20">
        <v>0</v>
      </c>
      <c r="H290" s="119"/>
      <c r="I290" s="120"/>
      <c r="J290" s="121"/>
      <c r="K290" s="121"/>
      <c r="L290" s="119"/>
    </row>
    <row r="291" spans="1:12" ht="140.25" customHeight="1" x14ac:dyDescent="0.25">
      <c r="A291" s="122" t="s">
        <v>69</v>
      </c>
      <c r="B291" s="19" t="s">
        <v>273</v>
      </c>
      <c r="C291" s="119" t="s">
        <v>127</v>
      </c>
      <c r="D291" s="20">
        <f>D292+D293+D294+D295</f>
        <v>1777.2</v>
      </c>
      <c r="E291" s="20">
        <f t="shared" si="15"/>
        <v>1777.2</v>
      </c>
      <c r="F291" s="20">
        <f>F292+F293+F294+F295</f>
        <v>1777.2</v>
      </c>
      <c r="G291" s="20">
        <f>F291/D291*100</f>
        <v>100</v>
      </c>
      <c r="H291" s="119" t="s">
        <v>274</v>
      </c>
      <c r="I291" s="120" t="s">
        <v>136</v>
      </c>
      <c r="J291" s="125">
        <v>202</v>
      </c>
      <c r="K291" s="121">
        <v>202</v>
      </c>
      <c r="L291" s="126" t="s">
        <v>167</v>
      </c>
    </row>
    <row r="292" spans="1:12" ht="15.75" x14ac:dyDescent="0.25">
      <c r="A292" s="122"/>
      <c r="B292" s="18" t="s">
        <v>129</v>
      </c>
      <c r="C292" s="119"/>
      <c r="D292" s="20">
        <v>0</v>
      </c>
      <c r="E292" s="20">
        <f t="shared" si="15"/>
        <v>0</v>
      </c>
      <c r="F292" s="20">
        <v>0</v>
      </c>
      <c r="G292" s="20">
        <v>0</v>
      </c>
      <c r="H292" s="119"/>
      <c r="I292" s="120"/>
      <c r="J292" s="125"/>
      <c r="K292" s="121"/>
      <c r="L292" s="126"/>
    </row>
    <row r="293" spans="1:12" ht="15.75" x14ac:dyDescent="0.25">
      <c r="A293" s="122"/>
      <c r="B293" s="18" t="s">
        <v>130</v>
      </c>
      <c r="C293" s="119"/>
      <c r="D293" s="20">
        <v>0</v>
      </c>
      <c r="E293" s="20">
        <f t="shared" si="15"/>
        <v>0</v>
      </c>
      <c r="F293" s="20">
        <v>0</v>
      </c>
      <c r="G293" s="20">
        <v>0</v>
      </c>
      <c r="H293" s="119"/>
      <c r="I293" s="120"/>
      <c r="J293" s="125"/>
      <c r="K293" s="121"/>
      <c r="L293" s="126"/>
    </row>
    <row r="294" spans="1:12" ht="15.75" x14ac:dyDescent="0.25">
      <c r="A294" s="122"/>
      <c r="B294" s="18" t="s">
        <v>131</v>
      </c>
      <c r="C294" s="119"/>
      <c r="D294" s="20">
        <v>1777.2</v>
      </c>
      <c r="E294" s="20">
        <f t="shared" si="15"/>
        <v>1777.2</v>
      </c>
      <c r="F294" s="20">
        <v>1777.2</v>
      </c>
      <c r="G294" s="20">
        <f>F294/D294*100</f>
        <v>100</v>
      </c>
      <c r="H294" s="119"/>
      <c r="I294" s="120"/>
      <c r="J294" s="125"/>
      <c r="K294" s="121"/>
      <c r="L294" s="126"/>
    </row>
    <row r="295" spans="1:12" ht="15.75" x14ac:dyDescent="0.25">
      <c r="A295" s="122"/>
      <c r="B295" s="18" t="s">
        <v>132</v>
      </c>
      <c r="C295" s="119"/>
      <c r="D295" s="20">
        <v>0</v>
      </c>
      <c r="E295" s="20">
        <f t="shared" si="15"/>
        <v>0</v>
      </c>
      <c r="F295" s="20">
        <v>0</v>
      </c>
      <c r="G295" s="20">
        <v>0</v>
      </c>
      <c r="H295" s="119"/>
      <c r="I295" s="120"/>
      <c r="J295" s="125"/>
      <c r="K295" s="121"/>
      <c r="L295" s="126"/>
    </row>
    <row r="296" spans="1:12" ht="15" customHeight="1" x14ac:dyDescent="0.25">
      <c r="A296" s="118" t="s">
        <v>141</v>
      </c>
      <c r="B296" s="118"/>
      <c r="C296" s="118"/>
      <c r="D296" s="22">
        <f>D297+D298+D299+D300</f>
        <v>110910.29999999999</v>
      </c>
      <c r="E296" s="22">
        <f t="shared" si="15"/>
        <v>110910.29999999999</v>
      </c>
      <c r="F296" s="22">
        <f>F297+F298+F299+F300</f>
        <v>110990.49999999999</v>
      </c>
      <c r="G296" s="22">
        <f>F296/D296*100</f>
        <v>100.0723106871048</v>
      </c>
      <c r="H296" s="119" t="s">
        <v>142</v>
      </c>
      <c r="I296" s="120" t="s">
        <v>142</v>
      </c>
      <c r="J296" s="121" t="s">
        <v>142</v>
      </c>
      <c r="K296" s="121" t="s">
        <v>142</v>
      </c>
      <c r="L296" s="121" t="s">
        <v>142</v>
      </c>
    </row>
    <row r="297" spans="1:12" ht="15" customHeight="1" x14ac:dyDescent="0.25">
      <c r="A297" s="118" t="s">
        <v>129</v>
      </c>
      <c r="B297" s="118"/>
      <c r="C297" s="118"/>
      <c r="D297" s="22">
        <f t="shared" ref="D297:F300" si="16">D262+D267+D272+D277+D282+D287+D292</f>
        <v>0</v>
      </c>
      <c r="E297" s="22">
        <f t="shared" si="16"/>
        <v>0</v>
      </c>
      <c r="F297" s="22">
        <f t="shared" si="16"/>
        <v>0</v>
      </c>
      <c r="G297" s="22">
        <v>0</v>
      </c>
      <c r="H297" s="119"/>
      <c r="I297" s="120"/>
      <c r="J297" s="121"/>
      <c r="K297" s="121"/>
      <c r="L297" s="121"/>
    </row>
    <row r="298" spans="1:12" ht="15" customHeight="1" x14ac:dyDescent="0.25">
      <c r="A298" s="118" t="s">
        <v>130</v>
      </c>
      <c r="B298" s="118"/>
      <c r="C298" s="118"/>
      <c r="D298" s="22">
        <f t="shared" si="16"/>
        <v>435.7</v>
      </c>
      <c r="E298" s="22">
        <f t="shared" si="16"/>
        <v>435.7</v>
      </c>
      <c r="F298" s="22">
        <f t="shared" si="16"/>
        <v>435.7</v>
      </c>
      <c r="G298" s="22">
        <f>F298/D298*100</f>
        <v>100</v>
      </c>
      <c r="H298" s="119"/>
      <c r="I298" s="120"/>
      <c r="J298" s="121"/>
      <c r="K298" s="121"/>
      <c r="L298" s="121"/>
    </row>
    <row r="299" spans="1:12" ht="15" customHeight="1" x14ac:dyDescent="0.25">
      <c r="A299" s="118" t="s">
        <v>131</v>
      </c>
      <c r="B299" s="118"/>
      <c r="C299" s="118"/>
      <c r="D299" s="22">
        <f t="shared" si="16"/>
        <v>107974.59999999999</v>
      </c>
      <c r="E299" s="22">
        <f t="shared" si="16"/>
        <v>107974.59999999999</v>
      </c>
      <c r="F299" s="22">
        <f t="shared" si="16"/>
        <v>107974.59999999999</v>
      </c>
      <c r="G299" s="22">
        <f>F299/D299*100</f>
        <v>100</v>
      </c>
      <c r="H299" s="119"/>
      <c r="I299" s="120"/>
      <c r="J299" s="121"/>
      <c r="K299" s="121"/>
      <c r="L299" s="121"/>
    </row>
    <row r="300" spans="1:12" ht="15" customHeight="1" x14ac:dyDescent="0.25">
      <c r="A300" s="118" t="s">
        <v>132</v>
      </c>
      <c r="B300" s="118"/>
      <c r="C300" s="118"/>
      <c r="D300" s="22">
        <f t="shared" si="16"/>
        <v>2500</v>
      </c>
      <c r="E300" s="22">
        <f t="shared" si="16"/>
        <v>2500</v>
      </c>
      <c r="F300" s="22">
        <f t="shared" si="16"/>
        <v>2580.1999999999998</v>
      </c>
      <c r="G300" s="22">
        <f>F300/D300*100</f>
        <v>103.20799999999998</v>
      </c>
      <c r="H300" s="119"/>
      <c r="I300" s="120"/>
      <c r="J300" s="121"/>
      <c r="K300" s="121"/>
      <c r="L300" s="121"/>
    </row>
    <row r="301" spans="1:12" ht="18" customHeight="1" x14ac:dyDescent="0.25">
      <c r="A301" s="122" t="s">
        <v>275</v>
      </c>
      <c r="B301" s="123" t="s">
        <v>276</v>
      </c>
      <c r="C301" s="123"/>
      <c r="D301" s="123"/>
      <c r="E301" s="123"/>
      <c r="F301" s="123"/>
      <c r="G301" s="123"/>
      <c r="H301" s="123"/>
      <c r="I301" s="123"/>
      <c r="J301" s="123"/>
      <c r="K301" s="123"/>
      <c r="L301" s="123"/>
    </row>
    <row r="302" spans="1:12" ht="18" customHeight="1" x14ac:dyDescent="0.25">
      <c r="A302" s="122"/>
      <c r="B302" s="123" t="s">
        <v>154</v>
      </c>
      <c r="C302" s="123"/>
      <c r="D302" s="123"/>
      <c r="E302" s="123"/>
      <c r="F302" s="123"/>
      <c r="G302" s="123"/>
      <c r="H302" s="123"/>
      <c r="I302" s="123"/>
      <c r="J302" s="123"/>
      <c r="K302" s="123"/>
      <c r="L302" s="123"/>
    </row>
    <row r="303" spans="1:12" ht="33.75" customHeight="1" x14ac:dyDescent="0.25">
      <c r="A303" s="122" t="s">
        <v>277</v>
      </c>
      <c r="B303" s="19" t="s">
        <v>278</v>
      </c>
      <c r="C303" s="119" t="s">
        <v>127</v>
      </c>
      <c r="D303" s="20">
        <f>D304+D305+D306+D307</f>
        <v>15182.7</v>
      </c>
      <c r="E303" s="20">
        <f t="shared" ref="E303:E308" si="17">D303</f>
        <v>15182.7</v>
      </c>
      <c r="F303" s="20">
        <f>F304+F305+F306+F307</f>
        <v>15109.8</v>
      </c>
      <c r="G303" s="20">
        <f>F303/D303*100</f>
        <v>99.519848248335265</v>
      </c>
      <c r="H303" s="119" t="s">
        <v>279</v>
      </c>
      <c r="I303" s="120" t="s">
        <v>142</v>
      </c>
      <c r="J303" s="121" t="s">
        <v>142</v>
      </c>
      <c r="K303" s="121" t="s">
        <v>142</v>
      </c>
      <c r="L303" s="121" t="s">
        <v>142</v>
      </c>
    </row>
    <row r="304" spans="1:12" ht="15.75" x14ac:dyDescent="0.25">
      <c r="A304" s="122"/>
      <c r="B304" s="18" t="s">
        <v>129</v>
      </c>
      <c r="C304" s="119"/>
      <c r="D304" s="20">
        <v>0</v>
      </c>
      <c r="E304" s="20">
        <f t="shared" si="17"/>
        <v>0</v>
      </c>
      <c r="F304" s="20">
        <v>0</v>
      </c>
      <c r="G304" s="20">
        <v>0</v>
      </c>
      <c r="H304" s="119"/>
      <c r="I304" s="120"/>
      <c r="J304" s="121"/>
      <c r="K304" s="121"/>
      <c r="L304" s="121"/>
    </row>
    <row r="305" spans="1:12" ht="15.75" x14ac:dyDescent="0.25">
      <c r="A305" s="122"/>
      <c r="B305" s="18" t="s">
        <v>130</v>
      </c>
      <c r="C305" s="119"/>
      <c r="D305" s="20">
        <v>0</v>
      </c>
      <c r="E305" s="20">
        <f t="shared" si="17"/>
        <v>0</v>
      </c>
      <c r="F305" s="20">
        <v>0</v>
      </c>
      <c r="G305" s="20">
        <v>0</v>
      </c>
      <c r="H305" s="119"/>
      <c r="I305" s="120"/>
      <c r="J305" s="121"/>
      <c r="K305" s="121"/>
      <c r="L305" s="121"/>
    </row>
    <row r="306" spans="1:12" ht="15.75" x14ac:dyDescent="0.25">
      <c r="A306" s="122"/>
      <c r="B306" s="18" t="s">
        <v>131</v>
      </c>
      <c r="C306" s="119"/>
      <c r="D306" s="20">
        <v>15182.7</v>
      </c>
      <c r="E306" s="20">
        <f t="shared" si="17"/>
        <v>15182.7</v>
      </c>
      <c r="F306" s="20">
        <v>15109.8</v>
      </c>
      <c r="G306" s="20">
        <f>F306/D306*100</f>
        <v>99.519848248335265</v>
      </c>
      <c r="H306" s="119"/>
      <c r="I306" s="120"/>
      <c r="J306" s="121"/>
      <c r="K306" s="121"/>
      <c r="L306" s="121"/>
    </row>
    <row r="307" spans="1:12" ht="15.75" x14ac:dyDescent="0.25">
      <c r="A307" s="122"/>
      <c r="B307" s="18" t="s">
        <v>132</v>
      </c>
      <c r="C307" s="119"/>
      <c r="D307" s="20">
        <v>0</v>
      </c>
      <c r="E307" s="20">
        <f t="shared" si="17"/>
        <v>0</v>
      </c>
      <c r="F307" s="20">
        <v>0</v>
      </c>
      <c r="G307" s="20">
        <v>0</v>
      </c>
      <c r="H307" s="119"/>
      <c r="I307" s="120"/>
      <c r="J307" s="121"/>
      <c r="K307" s="121"/>
      <c r="L307" s="121"/>
    </row>
    <row r="308" spans="1:12" ht="15" customHeight="1" x14ac:dyDescent="0.25">
      <c r="A308" s="118" t="s">
        <v>141</v>
      </c>
      <c r="B308" s="118"/>
      <c r="C308" s="118"/>
      <c r="D308" s="22">
        <f>D309+D310+D311+D312</f>
        <v>15182.7</v>
      </c>
      <c r="E308" s="22">
        <f t="shared" si="17"/>
        <v>15182.7</v>
      </c>
      <c r="F308" s="22">
        <f>F309+F310+F311+F312</f>
        <v>15109.8</v>
      </c>
      <c r="G308" s="22">
        <f>F308/D308*100</f>
        <v>99.519848248335265</v>
      </c>
      <c r="H308" s="119" t="s">
        <v>142</v>
      </c>
      <c r="I308" s="120" t="s">
        <v>142</v>
      </c>
      <c r="J308" s="121" t="s">
        <v>142</v>
      </c>
      <c r="K308" s="121" t="s">
        <v>142</v>
      </c>
      <c r="L308" s="121" t="s">
        <v>142</v>
      </c>
    </row>
    <row r="309" spans="1:12" ht="15" customHeight="1" x14ac:dyDescent="0.25">
      <c r="A309" s="118" t="s">
        <v>129</v>
      </c>
      <c r="B309" s="118"/>
      <c r="C309" s="118"/>
      <c r="D309" s="22">
        <f t="shared" ref="D309:F312" si="18">D304</f>
        <v>0</v>
      </c>
      <c r="E309" s="22">
        <f t="shared" si="18"/>
        <v>0</v>
      </c>
      <c r="F309" s="22">
        <f t="shared" si="18"/>
        <v>0</v>
      </c>
      <c r="G309" s="22">
        <v>0</v>
      </c>
      <c r="H309" s="119"/>
      <c r="I309" s="120"/>
      <c r="J309" s="121"/>
      <c r="K309" s="121"/>
      <c r="L309" s="121"/>
    </row>
    <row r="310" spans="1:12" ht="15" customHeight="1" x14ac:dyDescent="0.25">
      <c r="A310" s="118" t="s">
        <v>130</v>
      </c>
      <c r="B310" s="118"/>
      <c r="C310" s="118"/>
      <c r="D310" s="22">
        <f t="shared" si="18"/>
        <v>0</v>
      </c>
      <c r="E310" s="22">
        <f t="shared" si="18"/>
        <v>0</v>
      </c>
      <c r="F310" s="22">
        <f t="shared" si="18"/>
        <v>0</v>
      </c>
      <c r="G310" s="22">
        <v>0</v>
      </c>
      <c r="H310" s="119"/>
      <c r="I310" s="120"/>
      <c r="J310" s="121"/>
      <c r="K310" s="121"/>
      <c r="L310" s="121"/>
    </row>
    <row r="311" spans="1:12" ht="15" customHeight="1" x14ac:dyDescent="0.25">
      <c r="A311" s="118" t="s">
        <v>131</v>
      </c>
      <c r="B311" s="118"/>
      <c r="C311" s="118"/>
      <c r="D311" s="22">
        <f t="shared" si="18"/>
        <v>15182.7</v>
      </c>
      <c r="E311" s="22">
        <f t="shared" si="18"/>
        <v>15182.7</v>
      </c>
      <c r="F311" s="22">
        <f t="shared" si="18"/>
        <v>15109.8</v>
      </c>
      <c r="G311" s="22">
        <f>F311/D311*100</f>
        <v>99.519848248335265</v>
      </c>
      <c r="H311" s="119"/>
      <c r="I311" s="120"/>
      <c r="J311" s="121"/>
      <c r="K311" s="121"/>
      <c r="L311" s="121"/>
    </row>
    <row r="312" spans="1:12" ht="15" customHeight="1" x14ac:dyDescent="0.25">
      <c r="A312" s="118" t="s">
        <v>132</v>
      </c>
      <c r="B312" s="118"/>
      <c r="C312" s="118"/>
      <c r="D312" s="22">
        <f t="shared" si="18"/>
        <v>0</v>
      </c>
      <c r="E312" s="22">
        <f t="shared" si="18"/>
        <v>0</v>
      </c>
      <c r="F312" s="22">
        <f t="shared" si="18"/>
        <v>0</v>
      </c>
      <c r="G312" s="22">
        <v>0</v>
      </c>
      <c r="H312" s="119"/>
      <c r="I312" s="120"/>
      <c r="J312" s="121"/>
      <c r="K312" s="121"/>
      <c r="L312" s="121"/>
    </row>
    <row r="313" spans="1:12" ht="15" customHeight="1" x14ac:dyDescent="0.25">
      <c r="A313" s="122" t="s">
        <v>280</v>
      </c>
      <c r="B313" s="123" t="s">
        <v>281</v>
      </c>
      <c r="C313" s="123"/>
      <c r="D313" s="123"/>
      <c r="E313" s="123"/>
      <c r="F313" s="123"/>
      <c r="G313" s="123"/>
      <c r="H313" s="123"/>
      <c r="I313" s="123"/>
      <c r="J313" s="123"/>
      <c r="K313" s="123"/>
      <c r="L313" s="123"/>
    </row>
    <row r="314" spans="1:12" ht="15" customHeight="1" x14ac:dyDescent="0.25">
      <c r="A314" s="122"/>
      <c r="B314" s="123" t="s">
        <v>154</v>
      </c>
      <c r="C314" s="123"/>
      <c r="D314" s="123"/>
      <c r="E314" s="123"/>
      <c r="F314" s="123"/>
      <c r="G314" s="123"/>
      <c r="H314" s="123"/>
      <c r="I314" s="123"/>
      <c r="J314" s="123"/>
      <c r="K314" s="123"/>
      <c r="L314" s="123"/>
    </row>
    <row r="315" spans="1:12" ht="45" customHeight="1" x14ac:dyDescent="0.25">
      <c r="A315" s="122" t="s">
        <v>282</v>
      </c>
      <c r="B315" s="19" t="s">
        <v>283</v>
      </c>
      <c r="C315" s="124" t="s">
        <v>284</v>
      </c>
      <c r="D315" s="20">
        <f>D316+D317+D318+D319</f>
        <v>65073.3</v>
      </c>
      <c r="E315" s="20">
        <f t="shared" ref="E315:E320" si="19">D315</f>
        <v>65073.3</v>
      </c>
      <c r="F315" s="20">
        <f>F316+F317+F318+F319</f>
        <v>64845.8</v>
      </c>
      <c r="G315" s="20">
        <f>F315/D315*100</f>
        <v>99.650394247717571</v>
      </c>
      <c r="H315" s="119" t="s">
        <v>285</v>
      </c>
      <c r="I315" s="120" t="s">
        <v>142</v>
      </c>
      <c r="J315" s="121" t="s">
        <v>142</v>
      </c>
      <c r="K315" s="121" t="s">
        <v>142</v>
      </c>
      <c r="L315" s="121" t="s">
        <v>142</v>
      </c>
    </row>
    <row r="316" spans="1:12" ht="15.75" x14ac:dyDescent="0.25">
      <c r="A316" s="122"/>
      <c r="B316" s="18" t="s">
        <v>129</v>
      </c>
      <c r="C316" s="124"/>
      <c r="D316" s="20">
        <v>0</v>
      </c>
      <c r="E316" s="20">
        <f t="shared" si="19"/>
        <v>0</v>
      </c>
      <c r="F316" s="20">
        <v>0</v>
      </c>
      <c r="G316" s="20">
        <v>0</v>
      </c>
      <c r="H316" s="119"/>
      <c r="I316" s="120"/>
      <c r="J316" s="121"/>
      <c r="K316" s="121"/>
      <c r="L316" s="121"/>
    </row>
    <row r="317" spans="1:12" ht="15.75" x14ac:dyDescent="0.25">
      <c r="A317" s="122"/>
      <c r="B317" s="18" t="s">
        <v>130</v>
      </c>
      <c r="C317" s="124"/>
      <c r="D317" s="20">
        <v>24834.3</v>
      </c>
      <c r="E317" s="20">
        <f t="shared" si="19"/>
        <v>24834.3</v>
      </c>
      <c r="F317" s="20">
        <v>24834.3</v>
      </c>
      <c r="G317" s="20">
        <f>F317/D317*100</f>
        <v>100</v>
      </c>
      <c r="H317" s="119"/>
      <c r="I317" s="120"/>
      <c r="J317" s="121"/>
      <c r="K317" s="121"/>
      <c r="L317" s="121"/>
    </row>
    <row r="318" spans="1:12" ht="15.75" x14ac:dyDescent="0.25">
      <c r="A318" s="122"/>
      <c r="B318" s="18" t="s">
        <v>131</v>
      </c>
      <c r="C318" s="124"/>
      <c r="D318" s="20">
        <v>40239</v>
      </c>
      <c r="E318" s="20">
        <f t="shared" si="19"/>
        <v>40239</v>
      </c>
      <c r="F318" s="20">
        <v>40011.5</v>
      </c>
      <c r="G318" s="20">
        <f>F318/D318*100</f>
        <v>99.434628097119713</v>
      </c>
      <c r="H318" s="119"/>
      <c r="I318" s="120"/>
      <c r="J318" s="121"/>
      <c r="K318" s="121"/>
      <c r="L318" s="121"/>
    </row>
    <row r="319" spans="1:12" ht="15.75" x14ac:dyDescent="0.25">
      <c r="A319" s="122"/>
      <c r="B319" s="18" t="s">
        <v>132</v>
      </c>
      <c r="C319" s="124"/>
      <c r="D319" s="20">
        <v>0</v>
      </c>
      <c r="E319" s="20">
        <f t="shared" si="19"/>
        <v>0</v>
      </c>
      <c r="F319" s="20">
        <v>0</v>
      </c>
      <c r="G319" s="20">
        <v>0</v>
      </c>
      <c r="H319" s="119"/>
      <c r="I319" s="120"/>
      <c r="J319" s="121"/>
      <c r="K319" s="121"/>
      <c r="L319" s="121"/>
    </row>
    <row r="320" spans="1:12" ht="15" customHeight="1" x14ac:dyDescent="0.25">
      <c r="A320" s="118" t="s">
        <v>141</v>
      </c>
      <c r="B320" s="118"/>
      <c r="C320" s="118"/>
      <c r="D320" s="22">
        <f>D321+D322+D323+D324</f>
        <v>65073.3</v>
      </c>
      <c r="E320" s="22">
        <f t="shared" si="19"/>
        <v>65073.3</v>
      </c>
      <c r="F320" s="22">
        <f>F321+F322+F323+F324</f>
        <v>64845.8</v>
      </c>
      <c r="G320" s="22">
        <f>F320/D320*100</f>
        <v>99.650394247717571</v>
      </c>
      <c r="H320" s="119" t="s">
        <v>142</v>
      </c>
      <c r="I320" s="120" t="s">
        <v>142</v>
      </c>
      <c r="J320" s="121" t="s">
        <v>142</v>
      </c>
      <c r="K320" s="121" t="s">
        <v>142</v>
      </c>
      <c r="L320" s="121" t="s">
        <v>142</v>
      </c>
    </row>
    <row r="321" spans="1:12" ht="15" customHeight="1" x14ac:dyDescent="0.25">
      <c r="A321" s="118" t="s">
        <v>129</v>
      </c>
      <c r="B321" s="118"/>
      <c r="C321" s="118"/>
      <c r="D321" s="22">
        <f t="shared" ref="D321:F324" si="20">D316</f>
        <v>0</v>
      </c>
      <c r="E321" s="22">
        <f t="shared" si="20"/>
        <v>0</v>
      </c>
      <c r="F321" s="22">
        <f t="shared" si="20"/>
        <v>0</v>
      </c>
      <c r="G321" s="22">
        <v>0</v>
      </c>
      <c r="H321" s="119"/>
      <c r="I321" s="120"/>
      <c r="J321" s="121"/>
      <c r="K321" s="121"/>
      <c r="L321" s="121"/>
    </row>
    <row r="322" spans="1:12" ht="15" customHeight="1" x14ac:dyDescent="0.25">
      <c r="A322" s="118" t="s">
        <v>130</v>
      </c>
      <c r="B322" s="118"/>
      <c r="C322" s="118"/>
      <c r="D322" s="22">
        <f t="shared" si="20"/>
        <v>24834.3</v>
      </c>
      <c r="E322" s="22">
        <f t="shared" si="20"/>
        <v>24834.3</v>
      </c>
      <c r="F322" s="22">
        <f t="shared" si="20"/>
        <v>24834.3</v>
      </c>
      <c r="G322" s="22">
        <f>F322/D322*100</f>
        <v>100</v>
      </c>
      <c r="H322" s="119"/>
      <c r="I322" s="120"/>
      <c r="J322" s="121"/>
      <c r="K322" s="121"/>
      <c r="L322" s="121"/>
    </row>
    <row r="323" spans="1:12" ht="15" customHeight="1" x14ac:dyDescent="0.25">
      <c r="A323" s="118" t="s">
        <v>131</v>
      </c>
      <c r="B323" s="118"/>
      <c r="C323" s="118"/>
      <c r="D323" s="22">
        <f t="shared" si="20"/>
        <v>40239</v>
      </c>
      <c r="E323" s="22">
        <f t="shared" si="20"/>
        <v>40239</v>
      </c>
      <c r="F323" s="22">
        <f t="shared" si="20"/>
        <v>40011.5</v>
      </c>
      <c r="G323" s="22">
        <f>F323/D323*100</f>
        <v>99.434628097119713</v>
      </c>
      <c r="H323" s="119"/>
      <c r="I323" s="120"/>
      <c r="J323" s="121"/>
      <c r="K323" s="121"/>
      <c r="L323" s="121"/>
    </row>
    <row r="324" spans="1:12" ht="15" customHeight="1" x14ac:dyDescent="0.25">
      <c r="A324" s="118" t="s">
        <v>132</v>
      </c>
      <c r="B324" s="118"/>
      <c r="C324" s="118"/>
      <c r="D324" s="22">
        <f t="shared" si="20"/>
        <v>0</v>
      </c>
      <c r="E324" s="22">
        <f t="shared" si="20"/>
        <v>0</v>
      </c>
      <c r="F324" s="22">
        <f t="shared" si="20"/>
        <v>0</v>
      </c>
      <c r="G324" s="22">
        <v>0</v>
      </c>
      <c r="H324" s="119"/>
      <c r="I324" s="120"/>
      <c r="J324" s="121"/>
      <c r="K324" s="121"/>
      <c r="L324" s="121"/>
    </row>
    <row r="325" spans="1:12" ht="15" customHeight="1" x14ac:dyDescent="0.25">
      <c r="A325" s="122" t="s">
        <v>286</v>
      </c>
      <c r="B325" s="123" t="s">
        <v>287</v>
      </c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</row>
    <row r="326" spans="1:12" ht="15" customHeight="1" x14ac:dyDescent="0.25">
      <c r="A326" s="122"/>
      <c r="B326" s="123" t="s">
        <v>154</v>
      </c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</row>
    <row r="327" spans="1:12" ht="50.25" customHeight="1" x14ac:dyDescent="0.25">
      <c r="A327" s="122" t="s">
        <v>288</v>
      </c>
      <c r="B327" s="19" t="s">
        <v>289</v>
      </c>
      <c r="C327" s="124" t="s">
        <v>290</v>
      </c>
      <c r="D327" s="20">
        <f>D328+D329+D330+D331</f>
        <v>8163.2</v>
      </c>
      <c r="E327" s="20">
        <f t="shared" ref="E327:E347" si="21">D327</f>
        <v>8163.2</v>
      </c>
      <c r="F327" s="20">
        <f>F328+F329+F330+F331</f>
        <v>8143.6</v>
      </c>
      <c r="G327" s="20">
        <f>F327/D327*100</f>
        <v>99.759898079184637</v>
      </c>
      <c r="H327" s="119" t="s">
        <v>291</v>
      </c>
      <c r="I327" s="120" t="s">
        <v>142</v>
      </c>
      <c r="J327" s="121" t="s">
        <v>142</v>
      </c>
      <c r="K327" s="121" t="s">
        <v>142</v>
      </c>
      <c r="L327" s="121" t="s">
        <v>142</v>
      </c>
    </row>
    <row r="328" spans="1:12" ht="15.75" x14ac:dyDescent="0.25">
      <c r="A328" s="122"/>
      <c r="B328" s="18" t="s">
        <v>129</v>
      </c>
      <c r="C328" s="124"/>
      <c r="D328" s="20">
        <v>0</v>
      </c>
      <c r="E328" s="20">
        <f t="shared" si="21"/>
        <v>0</v>
      </c>
      <c r="F328" s="20">
        <v>0</v>
      </c>
      <c r="G328" s="20">
        <v>0</v>
      </c>
      <c r="H328" s="119"/>
      <c r="I328" s="120"/>
      <c r="J328" s="121"/>
      <c r="K328" s="121"/>
      <c r="L328" s="121"/>
    </row>
    <row r="329" spans="1:12" ht="15.75" x14ac:dyDescent="0.25">
      <c r="A329" s="122"/>
      <c r="B329" s="18" t="s">
        <v>130</v>
      </c>
      <c r="C329" s="124"/>
      <c r="D329" s="20">
        <v>0</v>
      </c>
      <c r="E329" s="20">
        <f t="shared" si="21"/>
        <v>0</v>
      </c>
      <c r="F329" s="20">
        <v>0</v>
      </c>
      <c r="G329" s="20">
        <v>0</v>
      </c>
      <c r="H329" s="119"/>
      <c r="I329" s="120"/>
      <c r="J329" s="121"/>
      <c r="K329" s="121"/>
      <c r="L329" s="121"/>
    </row>
    <row r="330" spans="1:12" ht="15.75" x14ac:dyDescent="0.25">
      <c r="A330" s="122"/>
      <c r="B330" s="18" t="s">
        <v>131</v>
      </c>
      <c r="C330" s="124"/>
      <c r="D330" s="20">
        <v>8163.2</v>
      </c>
      <c r="E330" s="20">
        <f t="shared" si="21"/>
        <v>8163.2</v>
      </c>
      <c r="F330" s="20">
        <v>8143.6</v>
      </c>
      <c r="G330" s="20">
        <f>F330/D330*100</f>
        <v>99.759898079184637</v>
      </c>
      <c r="H330" s="119"/>
      <c r="I330" s="120"/>
      <c r="J330" s="121"/>
      <c r="K330" s="121"/>
      <c r="L330" s="121"/>
    </row>
    <row r="331" spans="1:12" ht="15.75" x14ac:dyDescent="0.25">
      <c r="A331" s="122"/>
      <c r="B331" s="18" t="s">
        <v>132</v>
      </c>
      <c r="C331" s="124"/>
      <c r="D331" s="20">
        <v>0</v>
      </c>
      <c r="E331" s="20">
        <f t="shared" si="21"/>
        <v>0</v>
      </c>
      <c r="F331" s="20">
        <v>0</v>
      </c>
      <c r="G331" s="20">
        <v>0</v>
      </c>
      <c r="H331" s="119"/>
      <c r="I331" s="120"/>
      <c r="J331" s="121"/>
      <c r="K331" s="121"/>
      <c r="L331" s="121"/>
    </row>
    <row r="332" spans="1:12" ht="91.5" customHeight="1" x14ac:dyDescent="0.25">
      <c r="A332" s="122" t="s">
        <v>292</v>
      </c>
      <c r="B332" s="19" t="s">
        <v>293</v>
      </c>
      <c r="C332" s="119" t="s">
        <v>127</v>
      </c>
      <c r="D332" s="20">
        <f>D333+D334+D335+D336</f>
        <v>540</v>
      </c>
      <c r="E332" s="20">
        <f t="shared" si="21"/>
        <v>540</v>
      </c>
      <c r="F332" s="20">
        <f>F333+F334+F335+F336</f>
        <v>360</v>
      </c>
      <c r="G332" s="20">
        <f>F332/D332*100</f>
        <v>66.666666666666657</v>
      </c>
      <c r="H332" s="119" t="s">
        <v>294</v>
      </c>
      <c r="I332" s="120" t="s">
        <v>136</v>
      </c>
      <c r="J332" s="121">
        <v>9</v>
      </c>
      <c r="K332" s="121">
        <v>6</v>
      </c>
      <c r="L332" s="119" t="s">
        <v>295</v>
      </c>
    </row>
    <row r="333" spans="1:12" ht="15.75" x14ac:dyDescent="0.25">
      <c r="A333" s="122"/>
      <c r="B333" s="18" t="s">
        <v>129</v>
      </c>
      <c r="C333" s="119"/>
      <c r="D333" s="20">
        <v>0</v>
      </c>
      <c r="E333" s="20">
        <f t="shared" si="21"/>
        <v>0</v>
      </c>
      <c r="F333" s="20">
        <v>0</v>
      </c>
      <c r="G333" s="20">
        <v>0</v>
      </c>
      <c r="H333" s="119"/>
      <c r="I333" s="120"/>
      <c r="J333" s="121"/>
      <c r="K333" s="121"/>
      <c r="L333" s="119"/>
    </row>
    <row r="334" spans="1:12" ht="15.75" x14ac:dyDescent="0.25">
      <c r="A334" s="122"/>
      <c r="B334" s="18" t="s">
        <v>130</v>
      </c>
      <c r="C334" s="119"/>
      <c r="D334" s="20">
        <v>0</v>
      </c>
      <c r="E334" s="20">
        <f t="shared" si="21"/>
        <v>0</v>
      </c>
      <c r="F334" s="20">
        <v>0</v>
      </c>
      <c r="G334" s="20">
        <v>0</v>
      </c>
      <c r="H334" s="119"/>
      <c r="I334" s="120"/>
      <c r="J334" s="121"/>
      <c r="K334" s="121"/>
      <c r="L334" s="119"/>
    </row>
    <row r="335" spans="1:12" ht="15.75" x14ac:dyDescent="0.25">
      <c r="A335" s="122"/>
      <c r="B335" s="18" t="s">
        <v>131</v>
      </c>
      <c r="C335" s="119"/>
      <c r="D335" s="20">
        <v>540</v>
      </c>
      <c r="E335" s="20">
        <f t="shared" si="21"/>
        <v>540</v>
      </c>
      <c r="F335" s="20">
        <v>360</v>
      </c>
      <c r="G335" s="20">
        <f>F335/D335*100</f>
        <v>66.666666666666657</v>
      </c>
      <c r="H335" s="119"/>
      <c r="I335" s="120"/>
      <c r="J335" s="121"/>
      <c r="K335" s="121"/>
      <c r="L335" s="119"/>
    </row>
    <row r="336" spans="1:12" ht="15.75" x14ac:dyDescent="0.25">
      <c r="A336" s="122"/>
      <c r="B336" s="18" t="s">
        <v>132</v>
      </c>
      <c r="C336" s="119"/>
      <c r="D336" s="20">
        <v>0</v>
      </c>
      <c r="E336" s="20">
        <f t="shared" si="21"/>
        <v>0</v>
      </c>
      <c r="F336" s="20">
        <v>0</v>
      </c>
      <c r="G336" s="20">
        <v>0</v>
      </c>
      <c r="H336" s="119"/>
      <c r="I336" s="120"/>
      <c r="J336" s="121"/>
      <c r="K336" s="121"/>
      <c r="L336" s="119"/>
    </row>
    <row r="337" spans="1:13" ht="264" customHeight="1" x14ac:dyDescent="0.25">
      <c r="A337" s="122" t="s">
        <v>296</v>
      </c>
      <c r="B337" s="19" t="s">
        <v>232</v>
      </c>
      <c r="C337" s="119" t="s">
        <v>127</v>
      </c>
      <c r="D337" s="20">
        <f>D338+D339+D340+D341</f>
        <v>172.6</v>
      </c>
      <c r="E337" s="20">
        <f t="shared" si="21"/>
        <v>172.6</v>
      </c>
      <c r="F337" s="20">
        <f>F338+F339+F340+F341</f>
        <v>172.6</v>
      </c>
      <c r="G337" s="20">
        <f>F337/D337*100</f>
        <v>100</v>
      </c>
      <c r="H337" s="119" t="s">
        <v>234</v>
      </c>
      <c r="I337" s="120" t="s">
        <v>136</v>
      </c>
      <c r="J337" s="121">
        <v>54</v>
      </c>
      <c r="K337" s="121">
        <v>54</v>
      </c>
      <c r="L337" s="119" t="s">
        <v>142</v>
      </c>
    </row>
    <row r="338" spans="1:13" ht="15.75" x14ac:dyDescent="0.25">
      <c r="A338" s="122"/>
      <c r="B338" s="18" t="s">
        <v>129</v>
      </c>
      <c r="C338" s="119"/>
      <c r="D338" s="20">
        <v>0</v>
      </c>
      <c r="E338" s="20">
        <f t="shared" si="21"/>
        <v>0</v>
      </c>
      <c r="F338" s="20">
        <v>0</v>
      </c>
      <c r="G338" s="20">
        <v>0</v>
      </c>
      <c r="H338" s="119"/>
      <c r="I338" s="120"/>
      <c r="J338" s="121"/>
      <c r="K338" s="121"/>
      <c r="L338" s="119"/>
    </row>
    <row r="339" spans="1:13" ht="15.75" x14ac:dyDescent="0.25">
      <c r="A339" s="122"/>
      <c r="B339" s="18" t="s">
        <v>130</v>
      </c>
      <c r="C339" s="119"/>
      <c r="D339" s="20">
        <v>172.6</v>
      </c>
      <c r="E339" s="20">
        <f t="shared" si="21"/>
        <v>172.6</v>
      </c>
      <c r="F339" s="20">
        <v>172.6</v>
      </c>
      <c r="G339" s="20">
        <f>F339/D339*100</f>
        <v>100</v>
      </c>
      <c r="H339" s="119"/>
      <c r="I339" s="120"/>
      <c r="J339" s="121"/>
      <c r="K339" s="121"/>
      <c r="L339" s="119"/>
    </row>
    <row r="340" spans="1:13" ht="15.75" x14ac:dyDescent="0.25">
      <c r="A340" s="122"/>
      <c r="B340" s="18" t="s">
        <v>131</v>
      </c>
      <c r="C340" s="119"/>
      <c r="D340" s="20">
        <v>0</v>
      </c>
      <c r="E340" s="20">
        <f t="shared" si="21"/>
        <v>0</v>
      </c>
      <c r="F340" s="20">
        <v>0</v>
      </c>
      <c r="G340" s="20">
        <v>0</v>
      </c>
      <c r="H340" s="119"/>
      <c r="I340" s="120"/>
      <c r="J340" s="121"/>
      <c r="K340" s="121"/>
      <c r="L340" s="119"/>
    </row>
    <row r="341" spans="1:13" ht="15.75" x14ac:dyDescent="0.25">
      <c r="A341" s="122"/>
      <c r="B341" s="18" t="s">
        <v>132</v>
      </c>
      <c r="C341" s="119"/>
      <c r="D341" s="20">
        <v>0</v>
      </c>
      <c r="E341" s="20">
        <f t="shared" si="21"/>
        <v>0</v>
      </c>
      <c r="F341" s="20">
        <v>0</v>
      </c>
      <c r="G341" s="20">
        <v>0</v>
      </c>
      <c r="H341" s="119"/>
      <c r="I341" s="120"/>
      <c r="J341" s="121"/>
      <c r="K341" s="121"/>
      <c r="L341" s="119"/>
    </row>
    <row r="342" spans="1:13" ht="213" customHeight="1" x14ac:dyDescent="0.25">
      <c r="A342" s="122" t="s">
        <v>297</v>
      </c>
      <c r="B342" s="19" t="s">
        <v>298</v>
      </c>
      <c r="C342" s="119" t="s">
        <v>127</v>
      </c>
      <c r="D342" s="20">
        <f>D343+D344+D345+D346</f>
        <v>87.6</v>
      </c>
      <c r="E342" s="20">
        <f t="shared" si="21"/>
        <v>87.6</v>
      </c>
      <c r="F342" s="20">
        <f>F343+F344+F345+F346</f>
        <v>0</v>
      </c>
      <c r="G342" s="20">
        <f>F342/D342*100</f>
        <v>0</v>
      </c>
      <c r="H342" s="119" t="s">
        <v>299</v>
      </c>
      <c r="I342" s="120" t="s">
        <v>136</v>
      </c>
      <c r="J342" s="121">
        <v>10</v>
      </c>
      <c r="K342" s="121">
        <v>0</v>
      </c>
      <c r="L342" s="119" t="s">
        <v>300</v>
      </c>
      <c r="M342" s="26"/>
    </row>
    <row r="343" spans="1:13" ht="15.75" x14ac:dyDescent="0.25">
      <c r="A343" s="122"/>
      <c r="B343" s="18" t="s">
        <v>129</v>
      </c>
      <c r="C343" s="119"/>
      <c r="D343" s="20">
        <v>0</v>
      </c>
      <c r="E343" s="20">
        <f t="shared" si="21"/>
        <v>0</v>
      </c>
      <c r="F343" s="20">
        <v>0</v>
      </c>
      <c r="G343" s="20">
        <v>0</v>
      </c>
      <c r="H343" s="119"/>
      <c r="I343" s="120"/>
      <c r="J343" s="121"/>
      <c r="K343" s="121"/>
      <c r="L343" s="119"/>
    </row>
    <row r="344" spans="1:13" ht="15.75" x14ac:dyDescent="0.25">
      <c r="A344" s="122"/>
      <c r="B344" s="18" t="s">
        <v>130</v>
      </c>
      <c r="C344" s="119"/>
      <c r="D344" s="20">
        <v>0</v>
      </c>
      <c r="E344" s="20">
        <f t="shared" si="21"/>
        <v>0</v>
      </c>
      <c r="F344" s="20">
        <v>0</v>
      </c>
      <c r="G344" s="20">
        <v>0</v>
      </c>
      <c r="H344" s="119"/>
      <c r="I344" s="120"/>
      <c r="J344" s="121"/>
      <c r="K344" s="121"/>
      <c r="L344" s="119"/>
    </row>
    <row r="345" spans="1:13" ht="15.75" x14ac:dyDescent="0.25">
      <c r="A345" s="122"/>
      <c r="B345" s="18" t="s">
        <v>131</v>
      </c>
      <c r="C345" s="119"/>
      <c r="D345" s="20">
        <v>87.6</v>
      </c>
      <c r="E345" s="20">
        <f t="shared" si="21"/>
        <v>87.6</v>
      </c>
      <c r="F345" s="20">
        <v>0</v>
      </c>
      <c r="G345" s="20">
        <f>F345/D345*100</f>
        <v>0</v>
      </c>
      <c r="H345" s="119"/>
      <c r="I345" s="120"/>
      <c r="J345" s="121"/>
      <c r="K345" s="121"/>
      <c r="L345" s="119"/>
    </row>
    <row r="346" spans="1:13" ht="15.75" x14ac:dyDescent="0.25">
      <c r="A346" s="122"/>
      <c r="B346" s="18" t="s">
        <v>132</v>
      </c>
      <c r="C346" s="119"/>
      <c r="D346" s="20">
        <v>0</v>
      </c>
      <c r="E346" s="20">
        <f t="shared" si="21"/>
        <v>0</v>
      </c>
      <c r="F346" s="20">
        <v>0</v>
      </c>
      <c r="G346" s="20">
        <v>0</v>
      </c>
      <c r="H346" s="119"/>
      <c r="I346" s="120"/>
      <c r="J346" s="121"/>
      <c r="K346" s="121"/>
      <c r="L346" s="119"/>
    </row>
    <row r="347" spans="1:13" ht="15" customHeight="1" x14ac:dyDescent="0.25">
      <c r="A347" s="118" t="s">
        <v>141</v>
      </c>
      <c r="B347" s="118"/>
      <c r="C347" s="118"/>
      <c r="D347" s="22">
        <f>D348+D349+D350+D351</f>
        <v>8963.4000000000015</v>
      </c>
      <c r="E347" s="22">
        <f t="shared" si="21"/>
        <v>8963.4000000000015</v>
      </c>
      <c r="F347" s="22">
        <f>F348+F349+F350+F351</f>
        <v>8676.2000000000007</v>
      </c>
      <c r="G347" s="22">
        <f>F347/D347*100</f>
        <v>96.795858714327139</v>
      </c>
      <c r="H347" s="119" t="s">
        <v>142</v>
      </c>
      <c r="I347" s="120" t="s">
        <v>142</v>
      </c>
      <c r="J347" s="121" t="s">
        <v>142</v>
      </c>
      <c r="K347" s="121" t="s">
        <v>142</v>
      </c>
      <c r="L347" s="121" t="s">
        <v>142</v>
      </c>
    </row>
    <row r="348" spans="1:13" ht="15" customHeight="1" x14ac:dyDescent="0.25">
      <c r="A348" s="118" t="s">
        <v>129</v>
      </c>
      <c r="B348" s="118"/>
      <c r="C348" s="118"/>
      <c r="D348" s="22">
        <f t="shared" ref="D348:F351" si="22">D328+D333+D338+D343</f>
        <v>0</v>
      </c>
      <c r="E348" s="22">
        <f t="shared" si="22"/>
        <v>0</v>
      </c>
      <c r="F348" s="22">
        <f t="shared" si="22"/>
        <v>0</v>
      </c>
      <c r="G348" s="22">
        <v>0</v>
      </c>
      <c r="H348" s="119"/>
      <c r="I348" s="120"/>
      <c r="J348" s="121"/>
      <c r="K348" s="121"/>
      <c r="L348" s="121"/>
    </row>
    <row r="349" spans="1:13" ht="15" customHeight="1" x14ac:dyDescent="0.25">
      <c r="A349" s="118" t="s">
        <v>130</v>
      </c>
      <c r="B349" s="118"/>
      <c r="C349" s="118"/>
      <c r="D349" s="22">
        <f t="shared" si="22"/>
        <v>172.6</v>
      </c>
      <c r="E349" s="22">
        <f t="shared" si="22"/>
        <v>172.6</v>
      </c>
      <c r="F349" s="22">
        <f t="shared" si="22"/>
        <v>172.6</v>
      </c>
      <c r="G349" s="22">
        <f>F349/D349*100</f>
        <v>100</v>
      </c>
      <c r="H349" s="119"/>
      <c r="I349" s="120"/>
      <c r="J349" s="121"/>
      <c r="K349" s="121"/>
      <c r="L349" s="121"/>
    </row>
    <row r="350" spans="1:13" ht="15" customHeight="1" x14ac:dyDescent="0.25">
      <c r="A350" s="118" t="s">
        <v>131</v>
      </c>
      <c r="B350" s="118"/>
      <c r="C350" s="118"/>
      <c r="D350" s="22">
        <f t="shared" si="22"/>
        <v>8790.8000000000011</v>
      </c>
      <c r="E350" s="22">
        <f t="shared" si="22"/>
        <v>8790.8000000000011</v>
      </c>
      <c r="F350" s="22">
        <f t="shared" si="22"/>
        <v>8503.6</v>
      </c>
      <c r="G350" s="22">
        <f>F350/D350*100</f>
        <v>96.732948082085812</v>
      </c>
      <c r="H350" s="119"/>
      <c r="I350" s="120"/>
      <c r="J350" s="121"/>
      <c r="K350" s="121"/>
      <c r="L350" s="121"/>
    </row>
    <row r="351" spans="1:13" ht="15" customHeight="1" x14ac:dyDescent="0.25">
      <c r="A351" s="118" t="s">
        <v>132</v>
      </c>
      <c r="B351" s="118"/>
      <c r="C351" s="118"/>
      <c r="D351" s="22">
        <f t="shared" si="22"/>
        <v>0</v>
      </c>
      <c r="E351" s="22">
        <f t="shared" si="22"/>
        <v>0</v>
      </c>
      <c r="F351" s="22">
        <f t="shared" si="22"/>
        <v>0</v>
      </c>
      <c r="G351" s="22">
        <v>0</v>
      </c>
      <c r="H351" s="119"/>
      <c r="I351" s="120"/>
      <c r="J351" s="121"/>
      <c r="K351" s="121"/>
      <c r="L351" s="121"/>
    </row>
    <row r="352" spans="1:13" ht="15" customHeight="1" x14ac:dyDescent="0.25">
      <c r="A352" s="122" t="s">
        <v>301</v>
      </c>
      <c r="B352" s="123" t="s">
        <v>302</v>
      </c>
      <c r="C352" s="123"/>
      <c r="D352" s="123"/>
      <c r="E352" s="123"/>
      <c r="F352" s="123"/>
      <c r="G352" s="123"/>
      <c r="H352" s="123"/>
      <c r="I352" s="123"/>
      <c r="J352" s="123"/>
      <c r="K352" s="123"/>
      <c r="L352" s="123"/>
    </row>
    <row r="353" spans="1:12" ht="15" customHeight="1" x14ac:dyDescent="0.25">
      <c r="A353" s="122"/>
      <c r="B353" s="123" t="s">
        <v>154</v>
      </c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</row>
    <row r="354" spans="1:12" ht="76.5" customHeight="1" x14ac:dyDescent="0.25">
      <c r="A354" s="122" t="s">
        <v>303</v>
      </c>
      <c r="B354" s="19" t="s">
        <v>304</v>
      </c>
      <c r="C354" s="119" t="s">
        <v>127</v>
      </c>
      <c r="D354" s="20">
        <f>D355+D356+D357+D358</f>
        <v>59.8</v>
      </c>
      <c r="E354" s="20">
        <f t="shared" ref="E354:E369" si="23">D354</f>
        <v>59.8</v>
      </c>
      <c r="F354" s="20">
        <f>F355+F356+F357+F358</f>
        <v>59.8</v>
      </c>
      <c r="G354" s="20">
        <f>F354/D354*100</f>
        <v>100</v>
      </c>
      <c r="H354" s="119" t="s">
        <v>305</v>
      </c>
      <c r="I354" s="120" t="s">
        <v>23</v>
      </c>
      <c r="J354" s="121">
        <v>100</v>
      </c>
      <c r="K354" s="121">
        <v>100</v>
      </c>
      <c r="L354" s="119"/>
    </row>
    <row r="355" spans="1:12" ht="15.75" x14ac:dyDescent="0.25">
      <c r="A355" s="122"/>
      <c r="B355" s="18" t="s">
        <v>129</v>
      </c>
      <c r="C355" s="119"/>
      <c r="D355" s="20">
        <v>0</v>
      </c>
      <c r="E355" s="20">
        <f t="shared" si="23"/>
        <v>0</v>
      </c>
      <c r="F355" s="20">
        <v>0</v>
      </c>
      <c r="G355" s="20">
        <v>0</v>
      </c>
      <c r="H355" s="119"/>
      <c r="I355" s="120"/>
      <c r="J355" s="121"/>
      <c r="K355" s="121"/>
      <c r="L355" s="119"/>
    </row>
    <row r="356" spans="1:12" ht="15.75" x14ac:dyDescent="0.25">
      <c r="A356" s="122"/>
      <c r="B356" s="18" t="s">
        <v>130</v>
      </c>
      <c r="C356" s="119"/>
      <c r="D356" s="20">
        <v>0</v>
      </c>
      <c r="E356" s="20">
        <f t="shared" si="23"/>
        <v>0</v>
      </c>
      <c r="F356" s="20">
        <v>0</v>
      </c>
      <c r="G356" s="20">
        <v>0</v>
      </c>
      <c r="H356" s="119"/>
      <c r="I356" s="120"/>
      <c r="J356" s="121"/>
      <c r="K356" s="121"/>
      <c r="L356" s="119"/>
    </row>
    <row r="357" spans="1:12" ht="15.75" x14ac:dyDescent="0.25">
      <c r="A357" s="122"/>
      <c r="B357" s="18" t="s">
        <v>131</v>
      </c>
      <c r="C357" s="119"/>
      <c r="D357" s="20">
        <v>59.8</v>
      </c>
      <c r="E357" s="20">
        <f t="shared" si="23"/>
        <v>59.8</v>
      </c>
      <c r="F357" s="20">
        <v>59.8</v>
      </c>
      <c r="G357" s="20">
        <f>F357/D357*100</f>
        <v>100</v>
      </c>
      <c r="H357" s="119"/>
      <c r="I357" s="120"/>
      <c r="J357" s="121"/>
      <c r="K357" s="121"/>
      <c r="L357" s="119"/>
    </row>
    <row r="358" spans="1:12" ht="15.75" x14ac:dyDescent="0.25">
      <c r="A358" s="122"/>
      <c r="B358" s="18" t="s">
        <v>132</v>
      </c>
      <c r="C358" s="119"/>
      <c r="D358" s="20">
        <v>0</v>
      </c>
      <c r="E358" s="20">
        <f t="shared" si="23"/>
        <v>0</v>
      </c>
      <c r="F358" s="20">
        <v>0</v>
      </c>
      <c r="G358" s="20">
        <v>0</v>
      </c>
      <c r="H358" s="119"/>
      <c r="I358" s="120"/>
      <c r="J358" s="121"/>
      <c r="K358" s="121"/>
      <c r="L358" s="119"/>
    </row>
    <row r="359" spans="1:12" ht="176.25" customHeight="1" x14ac:dyDescent="0.25">
      <c r="A359" s="122" t="s">
        <v>306</v>
      </c>
      <c r="B359" s="19" t="s">
        <v>307</v>
      </c>
      <c r="C359" s="119" t="s">
        <v>127</v>
      </c>
      <c r="D359" s="20">
        <f>D360+D361+D362+D363</f>
        <v>70</v>
      </c>
      <c r="E359" s="20">
        <f t="shared" si="23"/>
        <v>70</v>
      </c>
      <c r="F359" s="20">
        <f>F360+F361+F362+F363</f>
        <v>46.2</v>
      </c>
      <c r="G359" s="20">
        <f>F359/D359*100</f>
        <v>66</v>
      </c>
      <c r="H359" s="119" t="s">
        <v>305</v>
      </c>
      <c r="I359" s="120" t="s">
        <v>23</v>
      </c>
      <c r="J359" s="121">
        <v>100</v>
      </c>
      <c r="K359" s="121">
        <v>100</v>
      </c>
      <c r="L359" s="119" t="s">
        <v>295</v>
      </c>
    </row>
    <row r="360" spans="1:12" ht="15.75" x14ac:dyDescent="0.25">
      <c r="A360" s="122"/>
      <c r="B360" s="18" t="s">
        <v>129</v>
      </c>
      <c r="C360" s="119"/>
      <c r="D360" s="20">
        <v>0</v>
      </c>
      <c r="E360" s="20">
        <f t="shared" si="23"/>
        <v>0</v>
      </c>
      <c r="F360" s="20">
        <v>0</v>
      </c>
      <c r="G360" s="20">
        <v>0</v>
      </c>
      <c r="H360" s="119"/>
      <c r="I360" s="120"/>
      <c r="J360" s="121"/>
      <c r="K360" s="121"/>
      <c r="L360" s="119"/>
    </row>
    <row r="361" spans="1:12" ht="15.75" x14ac:dyDescent="0.25">
      <c r="A361" s="122"/>
      <c r="B361" s="18" t="s">
        <v>130</v>
      </c>
      <c r="C361" s="119"/>
      <c r="D361" s="20">
        <v>0</v>
      </c>
      <c r="E361" s="20">
        <f t="shared" si="23"/>
        <v>0</v>
      </c>
      <c r="F361" s="20">
        <v>0</v>
      </c>
      <c r="G361" s="20">
        <v>0</v>
      </c>
      <c r="H361" s="119"/>
      <c r="I361" s="120"/>
      <c r="J361" s="121"/>
      <c r="K361" s="121"/>
      <c r="L361" s="119"/>
    </row>
    <row r="362" spans="1:12" ht="15.75" x14ac:dyDescent="0.25">
      <c r="A362" s="122"/>
      <c r="B362" s="18" t="s">
        <v>131</v>
      </c>
      <c r="C362" s="119"/>
      <c r="D362" s="20">
        <v>70</v>
      </c>
      <c r="E362" s="20">
        <f t="shared" si="23"/>
        <v>70</v>
      </c>
      <c r="F362" s="20">
        <v>46.2</v>
      </c>
      <c r="G362" s="20">
        <f>F362/D362*100</f>
        <v>66</v>
      </c>
      <c r="H362" s="119"/>
      <c r="I362" s="120"/>
      <c r="J362" s="121"/>
      <c r="K362" s="121"/>
      <c r="L362" s="119"/>
    </row>
    <row r="363" spans="1:12" ht="15.75" x14ac:dyDescent="0.25">
      <c r="A363" s="122"/>
      <c r="B363" s="18" t="s">
        <v>132</v>
      </c>
      <c r="C363" s="119"/>
      <c r="D363" s="20">
        <v>0</v>
      </c>
      <c r="E363" s="20">
        <f t="shared" si="23"/>
        <v>0</v>
      </c>
      <c r="F363" s="20">
        <v>0</v>
      </c>
      <c r="G363" s="20">
        <v>0</v>
      </c>
      <c r="H363" s="119"/>
      <c r="I363" s="120"/>
      <c r="J363" s="121"/>
      <c r="K363" s="121"/>
      <c r="L363" s="119"/>
    </row>
    <row r="364" spans="1:12" ht="107.25" customHeight="1" x14ac:dyDescent="0.25">
      <c r="A364" s="122" t="s">
        <v>308</v>
      </c>
      <c r="B364" s="19" t="s">
        <v>309</v>
      </c>
      <c r="C364" s="119" t="s">
        <v>127</v>
      </c>
      <c r="D364" s="20">
        <f>D365+D366+D367+D368</f>
        <v>125</v>
      </c>
      <c r="E364" s="20">
        <f t="shared" si="23"/>
        <v>125</v>
      </c>
      <c r="F364" s="20">
        <f>F365+F366+F367+F368</f>
        <v>125</v>
      </c>
      <c r="G364" s="20">
        <f>F364/D364*100</f>
        <v>100</v>
      </c>
      <c r="H364" s="119" t="s">
        <v>310</v>
      </c>
      <c r="I364" s="120" t="s">
        <v>23</v>
      </c>
      <c r="J364" s="121">
        <v>100</v>
      </c>
      <c r="K364" s="121">
        <v>100</v>
      </c>
      <c r="L364" s="119"/>
    </row>
    <row r="365" spans="1:12" ht="15.75" x14ac:dyDescent="0.25">
      <c r="A365" s="122"/>
      <c r="B365" s="18" t="s">
        <v>129</v>
      </c>
      <c r="C365" s="119"/>
      <c r="D365" s="20">
        <v>0</v>
      </c>
      <c r="E365" s="20">
        <f t="shared" si="23"/>
        <v>0</v>
      </c>
      <c r="F365" s="20">
        <v>0</v>
      </c>
      <c r="G365" s="20">
        <v>0</v>
      </c>
      <c r="H365" s="119"/>
      <c r="I365" s="120"/>
      <c r="J365" s="121"/>
      <c r="K365" s="121"/>
      <c r="L365" s="119"/>
    </row>
    <row r="366" spans="1:12" ht="15.75" x14ac:dyDescent="0.25">
      <c r="A366" s="122"/>
      <c r="B366" s="18" t="s">
        <v>130</v>
      </c>
      <c r="C366" s="119"/>
      <c r="D366" s="20">
        <v>0</v>
      </c>
      <c r="E366" s="20">
        <f t="shared" si="23"/>
        <v>0</v>
      </c>
      <c r="F366" s="20">
        <v>0</v>
      </c>
      <c r="G366" s="20">
        <v>0</v>
      </c>
      <c r="H366" s="119"/>
      <c r="I366" s="120"/>
      <c r="J366" s="121"/>
      <c r="K366" s="121"/>
      <c r="L366" s="119"/>
    </row>
    <row r="367" spans="1:12" ht="15.75" x14ac:dyDescent="0.25">
      <c r="A367" s="122"/>
      <c r="B367" s="18" t="s">
        <v>131</v>
      </c>
      <c r="C367" s="119"/>
      <c r="D367" s="20">
        <v>125</v>
      </c>
      <c r="E367" s="20">
        <f t="shared" si="23"/>
        <v>125</v>
      </c>
      <c r="F367" s="20">
        <v>125</v>
      </c>
      <c r="G367" s="20">
        <f>F367/D367*100</f>
        <v>100</v>
      </c>
      <c r="H367" s="119"/>
      <c r="I367" s="120"/>
      <c r="J367" s="121"/>
      <c r="K367" s="121"/>
      <c r="L367" s="119"/>
    </row>
    <row r="368" spans="1:12" ht="15.75" x14ac:dyDescent="0.25">
      <c r="A368" s="122"/>
      <c r="B368" s="18" t="s">
        <v>132</v>
      </c>
      <c r="C368" s="119"/>
      <c r="D368" s="20">
        <v>0</v>
      </c>
      <c r="E368" s="20">
        <f t="shared" si="23"/>
        <v>0</v>
      </c>
      <c r="F368" s="20">
        <v>0</v>
      </c>
      <c r="G368" s="20">
        <v>0</v>
      </c>
      <c r="H368" s="119"/>
      <c r="I368" s="120"/>
      <c r="J368" s="121"/>
      <c r="K368" s="121"/>
      <c r="L368" s="119"/>
    </row>
    <row r="369" spans="1:13" ht="15" customHeight="1" x14ac:dyDescent="0.25">
      <c r="A369" s="118" t="s">
        <v>141</v>
      </c>
      <c r="B369" s="118"/>
      <c r="C369" s="118"/>
      <c r="D369" s="22">
        <f>D370+D371+D372+D373</f>
        <v>254.8</v>
      </c>
      <c r="E369" s="22">
        <f t="shared" si="23"/>
        <v>254.8</v>
      </c>
      <c r="F369" s="22">
        <f>F370+F371+F372+F373</f>
        <v>231</v>
      </c>
      <c r="G369" s="22">
        <f>F369/D369*100</f>
        <v>90.659340659340657</v>
      </c>
      <c r="H369" s="119" t="s">
        <v>142</v>
      </c>
      <c r="I369" s="120" t="s">
        <v>142</v>
      </c>
      <c r="J369" s="121" t="s">
        <v>142</v>
      </c>
      <c r="K369" s="121" t="s">
        <v>142</v>
      </c>
      <c r="L369" s="121" t="s">
        <v>142</v>
      </c>
    </row>
    <row r="370" spans="1:13" ht="15" customHeight="1" x14ac:dyDescent="0.25">
      <c r="A370" s="118" t="s">
        <v>129</v>
      </c>
      <c r="B370" s="118"/>
      <c r="C370" s="118"/>
      <c r="D370" s="22">
        <f t="shared" ref="D370:F373" si="24">D355+D360+D365</f>
        <v>0</v>
      </c>
      <c r="E370" s="22">
        <f t="shared" si="24"/>
        <v>0</v>
      </c>
      <c r="F370" s="22">
        <f t="shared" si="24"/>
        <v>0</v>
      </c>
      <c r="G370" s="22">
        <v>0</v>
      </c>
      <c r="H370" s="119"/>
      <c r="I370" s="120"/>
      <c r="J370" s="121"/>
      <c r="K370" s="121"/>
      <c r="L370" s="121"/>
    </row>
    <row r="371" spans="1:13" ht="15" customHeight="1" x14ac:dyDescent="0.25">
      <c r="A371" s="118" t="s">
        <v>130</v>
      </c>
      <c r="B371" s="118"/>
      <c r="C371" s="118"/>
      <c r="D371" s="22">
        <f t="shared" si="24"/>
        <v>0</v>
      </c>
      <c r="E371" s="22">
        <f t="shared" si="24"/>
        <v>0</v>
      </c>
      <c r="F371" s="22">
        <f t="shared" si="24"/>
        <v>0</v>
      </c>
      <c r="G371" s="22">
        <v>0</v>
      </c>
      <c r="H371" s="119"/>
      <c r="I371" s="120"/>
      <c r="J371" s="121"/>
      <c r="K371" s="121"/>
      <c r="L371" s="121"/>
    </row>
    <row r="372" spans="1:13" ht="15" customHeight="1" x14ac:dyDescent="0.25">
      <c r="A372" s="118" t="s">
        <v>131</v>
      </c>
      <c r="B372" s="118"/>
      <c r="C372" s="118"/>
      <c r="D372" s="22">
        <f t="shared" si="24"/>
        <v>254.8</v>
      </c>
      <c r="E372" s="22">
        <f t="shared" si="24"/>
        <v>254.8</v>
      </c>
      <c r="F372" s="22">
        <f t="shared" si="24"/>
        <v>231</v>
      </c>
      <c r="G372" s="22">
        <f>F372/D372*100</f>
        <v>90.659340659340657</v>
      </c>
      <c r="H372" s="119"/>
      <c r="I372" s="120"/>
      <c r="J372" s="121"/>
      <c r="K372" s="121"/>
      <c r="L372" s="121"/>
    </row>
    <row r="373" spans="1:13" ht="15" customHeight="1" x14ac:dyDescent="0.25">
      <c r="A373" s="118" t="s">
        <v>132</v>
      </c>
      <c r="B373" s="118"/>
      <c r="C373" s="118"/>
      <c r="D373" s="22">
        <f t="shared" si="24"/>
        <v>0</v>
      </c>
      <c r="E373" s="22">
        <f t="shared" si="24"/>
        <v>0</v>
      </c>
      <c r="F373" s="22">
        <f t="shared" si="24"/>
        <v>0</v>
      </c>
      <c r="G373" s="22">
        <v>0</v>
      </c>
      <c r="H373" s="119"/>
      <c r="I373" s="120"/>
      <c r="J373" s="121"/>
      <c r="K373" s="121"/>
      <c r="L373" s="121"/>
    </row>
    <row r="374" spans="1:13" ht="21.75" customHeight="1" x14ac:dyDescent="0.25">
      <c r="A374" s="114" t="s">
        <v>311</v>
      </c>
      <c r="B374" s="114"/>
      <c r="C374" s="114"/>
      <c r="D374" s="24">
        <f>D375+D376+D377+D378</f>
        <v>2688249.6</v>
      </c>
      <c r="E374" s="24">
        <f>D374</f>
        <v>2688249.6</v>
      </c>
      <c r="F374" s="24">
        <f>F375+F376+F377+F378</f>
        <v>2673228.3000000003</v>
      </c>
      <c r="G374" s="24">
        <f t="shared" ref="G374:G383" si="25">F374/D374*100</f>
        <v>99.441223761365023</v>
      </c>
      <c r="H374" s="115" t="s">
        <v>142</v>
      </c>
      <c r="I374" s="116" t="s">
        <v>142</v>
      </c>
      <c r="J374" s="117" t="s">
        <v>142</v>
      </c>
      <c r="K374" s="117" t="s">
        <v>142</v>
      </c>
      <c r="L374" s="117" t="s">
        <v>142</v>
      </c>
    </row>
    <row r="375" spans="1:13" ht="21.75" customHeight="1" x14ac:dyDescent="0.25">
      <c r="A375" s="114" t="s">
        <v>129</v>
      </c>
      <c r="B375" s="114"/>
      <c r="C375" s="114"/>
      <c r="D375" s="24">
        <f t="shared" ref="D375:F378" si="26">D103+D255+D297+D309+D321+D348+D370</f>
        <v>55201.5</v>
      </c>
      <c r="E375" s="24">
        <f t="shared" si="26"/>
        <v>55201.3</v>
      </c>
      <c r="F375" s="24">
        <f t="shared" si="26"/>
        <v>55201.3</v>
      </c>
      <c r="G375" s="24">
        <f t="shared" si="25"/>
        <v>99.999637691004779</v>
      </c>
      <c r="H375" s="115"/>
      <c r="I375" s="116"/>
      <c r="J375" s="117"/>
      <c r="K375" s="117"/>
      <c r="L375" s="117"/>
    </row>
    <row r="376" spans="1:13" ht="21.75" customHeight="1" x14ac:dyDescent="0.25">
      <c r="A376" s="114" t="s">
        <v>130</v>
      </c>
      <c r="B376" s="114"/>
      <c r="C376" s="114"/>
      <c r="D376" s="24">
        <f t="shared" si="26"/>
        <v>1866635.9</v>
      </c>
      <c r="E376" s="24">
        <f t="shared" si="26"/>
        <v>1866636.1</v>
      </c>
      <c r="F376" s="24">
        <f t="shared" si="26"/>
        <v>1866629.2</v>
      </c>
      <c r="G376" s="24">
        <f t="shared" si="25"/>
        <v>99.999641065512563</v>
      </c>
      <c r="H376" s="115"/>
      <c r="I376" s="116"/>
      <c r="J376" s="117"/>
      <c r="K376" s="117"/>
      <c r="L376" s="117"/>
    </row>
    <row r="377" spans="1:13" ht="21.75" customHeight="1" x14ac:dyDescent="0.25">
      <c r="A377" s="114" t="s">
        <v>131</v>
      </c>
      <c r="B377" s="114"/>
      <c r="C377" s="114"/>
      <c r="D377" s="24">
        <f t="shared" si="26"/>
        <v>676912.20000000007</v>
      </c>
      <c r="E377" s="24">
        <f t="shared" si="26"/>
        <v>676912.20000000007</v>
      </c>
      <c r="F377" s="24">
        <f t="shared" si="26"/>
        <v>675653.6</v>
      </c>
      <c r="G377" s="24">
        <f t="shared" si="25"/>
        <v>99.814067466947705</v>
      </c>
      <c r="H377" s="115"/>
      <c r="I377" s="116"/>
      <c r="J377" s="117"/>
      <c r="K377" s="117"/>
      <c r="L377" s="117"/>
    </row>
    <row r="378" spans="1:13" ht="21.75" customHeight="1" x14ac:dyDescent="0.25">
      <c r="A378" s="114" t="s">
        <v>132</v>
      </c>
      <c r="B378" s="114"/>
      <c r="C378" s="114"/>
      <c r="D378" s="24">
        <f t="shared" si="26"/>
        <v>89500</v>
      </c>
      <c r="E378" s="24">
        <f t="shared" si="26"/>
        <v>89500</v>
      </c>
      <c r="F378" s="24">
        <f t="shared" si="26"/>
        <v>75744.2</v>
      </c>
      <c r="G378" s="24">
        <f t="shared" si="25"/>
        <v>84.630391061452514</v>
      </c>
      <c r="H378" s="115"/>
      <c r="I378" s="116"/>
      <c r="J378" s="117"/>
      <c r="K378" s="117"/>
      <c r="L378" s="117"/>
    </row>
    <row r="379" spans="1:13" ht="22.5" customHeight="1" x14ac:dyDescent="0.25">
      <c r="A379" s="110" t="s">
        <v>312</v>
      </c>
      <c r="B379" s="110"/>
      <c r="C379" s="110"/>
      <c r="D379" s="37">
        <f>D380+D381+D382+D383</f>
        <v>2833979.4</v>
      </c>
      <c r="E379" s="37">
        <f>D379</f>
        <v>2833979.4</v>
      </c>
      <c r="F379" s="37">
        <f>F380+F381+F382+F383</f>
        <v>2818958</v>
      </c>
      <c r="G379" s="37">
        <f t="shared" si="25"/>
        <v>99.469953804180804</v>
      </c>
      <c r="H379" s="111" t="s">
        <v>142</v>
      </c>
      <c r="I379" s="112" t="s">
        <v>142</v>
      </c>
      <c r="J379" s="112" t="s">
        <v>142</v>
      </c>
      <c r="K379" s="112" t="s">
        <v>142</v>
      </c>
      <c r="L379" s="113" t="s">
        <v>142</v>
      </c>
    </row>
    <row r="380" spans="1:13" ht="22.5" customHeight="1" x14ac:dyDescent="0.25">
      <c r="A380" s="110" t="s">
        <v>129</v>
      </c>
      <c r="B380" s="110"/>
      <c r="C380" s="110"/>
      <c r="D380" s="37">
        <f t="shared" ref="D380:F383" si="27">D50+D375</f>
        <v>151928.5</v>
      </c>
      <c r="E380" s="37">
        <f t="shared" si="27"/>
        <v>151928.29999999999</v>
      </c>
      <c r="F380" s="37">
        <f t="shared" si="27"/>
        <v>151928.29999999999</v>
      </c>
      <c r="G380" s="37">
        <f t="shared" si="25"/>
        <v>99.999868359129451</v>
      </c>
      <c r="H380" s="111"/>
      <c r="I380" s="112"/>
      <c r="J380" s="112"/>
      <c r="K380" s="112"/>
      <c r="L380" s="113"/>
    </row>
    <row r="381" spans="1:13" ht="22.5" customHeight="1" x14ac:dyDescent="0.25">
      <c r="A381" s="110" t="s">
        <v>130</v>
      </c>
      <c r="B381" s="110"/>
      <c r="C381" s="110"/>
      <c r="D381" s="37">
        <f t="shared" si="27"/>
        <v>1866900.2</v>
      </c>
      <c r="E381" s="37">
        <f t="shared" si="27"/>
        <v>1866900.4000000001</v>
      </c>
      <c r="F381" s="37">
        <f t="shared" si="27"/>
        <v>1866893.5</v>
      </c>
      <c r="G381" s="37">
        <f t="shared" si="25"/>
        <v>99.999641116327481</v>
      </c>
      <c r="H381" s="111"/>
      <c r="I381" s="112"/>
      <c r="J381" s="112"/>
      <c r="K381" s="112"/>
      <c r="L381" s="113"/>
    </row>
    <row r="382" spans="1:13" ht="22.5" customHeight="1" x14ac:dyDescent="0.25">
      <c r="A382" s="110" t="s">
        <v>131</v>
      </c>
      <c r="B382" s="110"/>
      <c r="C382" s="110"/>
      <c r="D382" s="37">
        <f t="shared" si="27"/>
        <v>725650.70000000007</v>
      </c>
      <c r="E382" s="37">
        <f t="shared" si="27"/>
        <v>725650.70000000007</v>
      </c>
      <c r="F382" s="37">
        <f t="shared" si="27"/>
        <v>724392</v>
      </c>
      <c r="G382" s="37">
        <f t="shared" si="25"/>
        <v>99.826541888542238</v>
      </c>
      <c r="H382" s="111"/>
      <c r="I382" s="112"/>
      <c r="J382" s="112"/>
      <c r="K382" s="112"/>
      <c r="L382" s="113"/>
      <c r="M382" s="30"/>
    </row>
    <row r="383" spans="1:13" ht="22.5" customHeight="1" x14ac:dyDescent="0.25">
      <c r="A383" s="110" t="s">
        <v>132</v>
      </c>
      <c r="B383" s="110"/>
      <c r="C383" s="110"/>
      <c r="D383" s="37">
        <f t="shared" si="27"/>
        <v>89500</v>
      </c>
      <c r="E383" s="37">
        <f t="shared" si="27"/>
        <v>89500</v>
      </c>
      <c r="F383" s="37">
        <f t="shared" si="27"/>
        <v>75744.2</v>
      </c>
      <c r="G383" s="37">
        <f t="shared" si="25"/>
        <v>84.630391061452514</v>
      </c>
      <c r="H383" s="111"/>
      <c r="I383" s="112"/>
      <c r="J383" s="112"/>
      <c r="K383" s="112"/>
      <c r="L383" s="113"/>
    </row>
    <row r="386" spans="1:8" ht="15.75" x14ac:dyDescent="0.25">
      <c r="A386" s="38" t="s">
        <v>313</v>
      </c>
      <c r="B386" s="39"/>
      <c r="C386" s="40"/>
      <c r="D386" s="39"/>
      <c r="E386" s="41"/>
      <c r="F386" s="1"/>
      <c r="G386" s="42"/>
      <c r="H386" s="43" t="s">
        <v>314</v>
      </c>
    </row>
  </sheetData>
  <mergeCells count="580">
    <mergeCell ref="A1:L1"/>
    <mergeCell ref="A3:A4"/>
    <mergeCell ref="B3:B4"/>
    <mergeCell ref="C3:C4"/>
    <mergeCell ref="D3:E3"/>
    <mergeCell ref="F3:F4"/>
    <mergeCell ref="G3:G4"/>
    <mergeCell ref="H3:K3"/>
    <mergeCell ref="L3:L4"/>
    <mergeCell ref="A6:L6"/>
    <mergeCell ref="B7:L7"/>
    <mergeCell ref="A8:A12"/>
    <mergeCell ref="C8:C12"/>
    <mergeCell ref="H8:H12"/>
    <mergeCell ref="I8:I12"/>
    <mergeCell ref="J8:J12"/>
    <mergeCell ref="K8:K12"/>
    <mergeCell ref="L8:L12"/>
    <mergeCell ref="A13:A17"/>
    <mergeCell ref="C13:C17"/>
    <mergeCell ref="H13:H17"/>
    <mergeCell ref="I13:I17"/>
    <mergeCell ref="J13:J17"/>
    <mergeCell ref="K13:K17"/>
    <mergeCell ref="L13:L17"/>
    <mergeCell ref="A18:A22"/>
    <mergeCell ref="C18:C22"/>
    <mergeCell ref="H18:H22"/>
    <mergeCell ref="I18:I22"/>
    <mergeCell ref="J18:J22"/>
    <mergeCell ref="K18:K22"/>
    <mergeCell ref="L18:L22"/>
    <mergeCell ref="A23:C23"/>
    <mergeCell ref="H23:H27"/>
    <mergeCell ref="I23:I27"/>
    <mergeCell ref="J23:J27"/>
    <mergeCell ref="K23:K27"/>
    <mergeCell ref="L23:L27"/>
    <mergeCell ref="A24:C24"/>
    <mergeCell ref="A25:C25"/>
    <mergeCell ref="A26:C26"/>
    <mergeCell ref="A27:C27"/>
    <mergeCell ref="B28:L28"/>
    <mergeCell ref="A29:A33"/>
    <mergeCell ref="C29:C33"/>
    <mergeCell ref="H29:H33"/>
    <mergeCell ref="I29:I33"/>
    <mergeCell ref="J29:J33"/>
    <mergeCell ref="K29:K33"/>
    <mergeCell ref="L29:L33"/>
    <mergeCell ref="A34:A38"/>
    <mergeCell ref="C34:C38"/>
    <mergeCell ref="H34:H38"/>
    <mergeCell ref="I34:I38"/>
    <mergeCell ref="J34:J38"/>
    <mergeCell ref="K34:K38"/>
    <mergeCell ref="L34:L38"/>
    <mergeCell ref="A39:A43"/>
    <mergeCell ref="C39:C43"/>
    <mergeCell ref="H39:H43"/>
    <mergeCell ref="I39:I43"/>
    <mergeCell ref="J39:J43"/>
    <mergeCell ref="K39:K43"/>
    <mergeCell ref="L39:L43"/>
    <mergeCell ref="A44:C44"/>
    <mergeCell ref="H44:H48"/>
    <mergeCell ref="I44:I48"/>
    <mergeCell ref="J44:J48"/>
    <mergeCell ref="K44:K48"/>
    <mergeCell ref="L44:L48"/>
    <mergeCell ref="A45:C45"/>
    <mergeCell ref="A46:C46"/>
    <mergeCell ref="A47:C47"/>
    <mergeCell ref="A48:C48"/>
    <mergeCell ref="A49:C49"/>
    <mergeCell ref="H49:H53"/>
    <mergeCell ref="I49:I53"/>
    <mergeCell ref="J49:J53"/>
    <mergeCell ref="K49:K53"/>
    <mergeCell ref="L49:L53"/>
    <mergeCell ref="A50:C50"/>
    <mergeCell ref="A51:C51"/>
    <mergeCell ref="A52:C52"/>
    <mergeCell ref="A53:C53"/>
    <mergeCell ref="A54:L54"/>
    <mergeCell ref="A55:A56"/>
    <mergeCell ref="B55:L55"/>
    <mergeCell ref="B56:L56"/>
    <mergeCell ref="A57:A61"/>
    <mergeCell ref="C57:C61"/>
    <mergeCell ref="H57:H61"/>
    <mergeCell ref="I57:I61"/>
    <mergeCell ref="J57:J61"/>
    <mergeCell ref="K57:K61"/>
    <mergeCell ref="L57:L61"/>
    <mergeCell ref="N61:N66"/>
    <mergeCell ref="A62:A66"/>
    <mergeCell ref="C62:C66"/>
    <mergeCell ref="H62:H66"/>
    <mergeCell ref="I62:I66"/>
    <mergeCell ref="J62:J66"/>
    <mergeCell ref="K62:K66"/>
    <mergeCell ref="L62:L66"/>
    <mergeCell ref="A67:A71"/>
    <mergeCell ref="C67:C71"/>
    <mergeCell ref="L67:L71"/>
    <mergeCell ref="H68:H69"/>
    <mergeCell ref="I68:I69"/>
    <mergeCell ref="J68:J69"/>
    <mergeCell ref="K68:K69"/>
    <mergeCell ref="H70:H71"/>
    <mergeCell ref="I70:I71"/>
    <mergeCell ref="J70:J71"/>
    <mergeCell ref="K70:K71"/>
    <mergeCell ref="A72:A76"/>
    <mergeCell ref="C72:C76"/>
    <mergeCell ref="H72:H76"/>
    <mergeCell ref="I72:I76"/>
    <mergeCell ref="J72:J76"/>
    <mergeCell ref="K72:K76"/>
    <mergeCell ref="L72:L76"/>
    <mergeCell ref="A77:A81"/>
    <mergeCell ref="C77:C81"/>
    <mergeCell ref="H77:H81"/>
    <mergeCell ref="I77:I81"/>
    <mergeCell ref="J77:J81"/>
    <mergeCell ref="K77:K81"/>
    <mergeCell ref="L77:L81"/>
    <mergeCell ref="A82:A86"/>
    <mergeCell ref="C82:C86"/>
    <mergeCell ref="H82:H86"/>
    <mergeCell ref="I82:I86"/>
    <mergeCell ref="J82:J86"/>
    <mergeCell ref="K82:K86"/>
    <mergeCell ref="L82:L86"/>
    <mergeCell ref="A87:A91"/>
    <mergeCell ref="C87:C91"/>
    <mergeCell ref="H87:H91"/>
    <mergeCell ref="I87:I91"/>
    <mergeCell ref="J87:J91"/>
    <mergeCell ref="K87:K91"/>
    <mergeCell ref="L87:L91"/>
    <mergeCell ref="A92:A96"/>
    <mergeCell ref="C92:C96"/>
    <mergeCell ref="H92:H96"/>
    <mergeCell ref="I92:I96"/>
    <mergeCell ref="J92:J96"/>
    <mergeCell ref="K92:K96"/>
    <mergeCell ref="L92:L96"/>
    <mergeCell ref="A97:A101"/>
    <mergeCell ref="C97:C101"/>
    <mergeCell ref="H97:H101"/>
    <mergeCell ref="I97:I101"/>
    <mergeCell ref="J97:J101"/>
    <mergeCell ref="K97:K101"/>
    <mergeCell ref="L97:L101"/>
    <mergeCell ref="A102:C102"/>
    <mergeCell ref="H102:H106"/>
    <mergeCell ref="I102:I106"/>
    <mergeCell ref="J102:J106"/>
    <mergeCell ref="K102:K106"/>
    <mergeCell ref="L102:L106"/>
    <mergeCell ref="A103:C103"/>
    <mergeCell ref="A104:C104"/>
    <mergeCell ref="A105:C105"/>
    <mergeCell ref="A106:C106"/>
    <mergeCell ref="A107:A108"/>
    <mergeCell ref="B107:L107"/>
    <mergeCell ref="B108:L108"/>
    <mergeCell ref="A109:A113"/>
    <mergeCell ref="C109:C113"/>
    <mergeCell ref="H109:H113"/>
    <mergeCell ref="I109:I113"/>
    <mergeCell ref="J109:J113"/>
    <mergeCell ref="K109:K113"/>
    <mergeCell ref="L109:L113"/>
    <mergeCell ref="A114:A118"/>
    <mergeCell ref="C114:C118"/>
    <mergeCell ref="H114:H118"/>
    <mergeCell ref="I114:I118"/>
    <mergeCell ref="J114:J118"/>
    <mergeCell ref="K114:K118"/>
    <mergeCell ref="L114:L118"/>
    <mergeCell ref="A119:A128"/>
    <mergeCell ref="B119:B124"/>
    <mergeCell ref="C119:C128"/>
    <mergeCell ref="D119:D124"/>
    <mergeCell ref="E119:E124"/>
    <mergeCell ref="F119:F124"/>
    <mergeCell ref="G119:G124"/>
    <mergeCell ref="L119:L128"/>
    <mergeCell ref="H124:H128"/>
    <mergeCell ref="I124:I128"/>
    <mergeCell ref="J124:J128"/>
    <mergeCell ref="K124:K128"/>
    <mergeCell ref="A129:A133"/>
    <mergeCell ref="C129:C133"/>
    <mergeCell ref="H129:H133"/>
    <mergeCell ref="I129:I133"/>
    <mergeCell ref="J129:J133"/>
    <mergeCell ref="K129:K133"/>
    <mergeCell ref="L129:L133"/>
    <mergeCell ref="A134:A138"/>
    <mergeCell ref="C134:C138"/>
    <mergeCell ref="H134:H138"/>
    <mergeCell ref="I134:I138"/>
    <mergeCell ref="J134:J138"/>
    <mergeCell ref="K134:K138"/>
    <mergeCell ref="L134:L138"/>
    <mergeCell ref="A139:A143"/>
    <mergeCell ref="C139:C143"/>
    <mergeCell ref="H139:H143"/>
    <mergeCell ref="I139:I143"/>
    <mergeCell ref="J139:J143"/>
    <mergeCell ref="K139:K143"/>
    <mergeCell ref="L139:L143"/>
    <mergeCell ref="A144:A148"/>
    <mergeCell ref="C144:C148"/>
    <mergeCell ref="H144:H148"/>
    <mergeCell ref="I144:I148"/>
    <mergeCell ref="J144:J148"/>
    <mergeCell ref="K144:K148"/>
    <mergeCell ref="L144:L148"/>
    <mergeCell ref="A149:A153"/>
    <mergeCell ref="C149:C153"/>
    <mergeCell ref="H149:H153"/>
    <mergeCell ref="I149:I153"/>
    <mergeCell ref="J149:J153"/>
    <mergeCell ref="K149:K153"/>
    <mergeCell ref="L149:L153"/>
    <mergeCell ref="A154:A158"/>
    <mergeCell ref="C154:C158"/>
    <mergeCell ref="H154:H158"/>
    <mergeCell ref="I154:I158"/>
    <mergeCell ref="J154:J158"/>
    <mergeCell ref="K154:K158"/>
    <mergeCell ref="L154:L158"/>
    <mergeCell ref="A159:A163"/>
    <mergeCell ref="C159:C163"/>
    <mergeCell ref="H159:H163"/>
    <mergeCell ref="I159:I163"/>
    <mergeCell ref="J159:J163"/>
    <mergeCell ref="K159:K163"/>
    <mergeCell ref="L159:L163"/>
    <mergeCell ref="A164:A168"/>
    <mergeCell ref="C164:C168"/>
    <mergeCell ref="H164:H168"/>
    <mergeCell ref="I164:I168"/>
    <mergeCell ref="J164:J168"/>
    <mergeCell ref="K164:K168"/>
    <mergeCell ref="L164:L168"/>
    <mergeCell ref="M164:M168"/>
    <mergeCell ref="A169:A173"/>
    <mergeCell ref="C169:C173"/>
    <mergeCell ref="H169:H173"/>
    <mergeCell ref="I169:I173"/>
    <mergeCell ref="J169:J173"/>
    <mergeCell ref="K169:K173"/>
    <mergeCell ref="L169:L173"/>
    <mergeCell ref="M169:M173"/>
    <mergeCell ref="A174:A178"/>
    <mergeCell ref="C174:C178"/>
    <mergeCell ref="H174:H178"/>
    <mergeCell ref="I174:I178"/>
    <mergeCell ref="J174:J178"/>
    <mergeCell ref="K174:K178"/>
    <mergeCell ref="L174:L178"/>
    <mergeCell ref="M174:M178"/>
    <mergeCell ref="A179:A183"/>
    <mergeCell ref="C179:C183"/>
    <mergeCell ref="H179:H183"/>
    <mergeCell ref="I179:I183"/>
    <mergeCell ref="J179:J183"/>
    <mergeCell ref="K179:K183"/>
    <mergeCell ref="L179:L183"/>
    <mergeCell ref="A184:A188"/>
    <mergeCell ref="C184:C188"/>
    <mergeCell ref="H184:H188"/>
    <mergeCell ref="I184:I188"/>
    <mergeCell ref="J184:J188"/>
    <mergeCell ref="K184:K188"/>
    <mergeCell ref="L184:L188"/>
    <mergeCell ref="A189:A193"/>
    <mergeCell ref="C189:C193"/>
    <mergeCell ref="H189:H193"/>
    <mergeCell ref="I189:I193"/>
    <mergeCell ref="J189:J193"/>
    <mergeCell ref="K189:K193"/>
    <mergeCell ref="L189:L193"/>
    <mergeCell ref="A194:A198"/>
    <mergeCell ref="C194:C198"/>
    <mergeCell ref="H194:H198"/>
    <mergeCell ref="I194:I198"/>
    <mergeCell ref="J194:J198"/>
    <mergeCell ref="K194:K198"/>
    <mergeCell ref="L194:L198"/>
    <mergeCell ref="A199:A203"/>
    <mergeCell ref="C199:C203"/>
    <mergeCell ref="H199:H203"/>
    <mergeCell ref="I199:I203"/>
    <mergeCell ref="J199:J203"/>
    <mergeCell ref="K199:K203"/>
    <mergeCell ref="L199:L203"/>
    <mergeCell ref="A204:A208"/>
    <mergeCell ref="C204:C208"/>
    <mergeCell ref="L204:L208"/>
    <mergeCell ref="H205:H208"/>
    <mergeCell ref="I205:I208"/>
    <mergeCell ref="J205:J208"/>
    <mergeCell ref="K205:K208"/>
    <mergeCell ref="A209:A213"/>
    <mergeCell ref="C209:C213"/>
    <mergeCell ref="H209:H213"/>
    <mergeCell ref="I209:I213"/>
    <mergeCell ref="J209:J213"/>
    <mergeCell ref="K209:K213"/>
    <mergeCell ref="L209:L213"/>
    <mergeCell ref="A214:A218"/>
    <mergeCell ref="C214:C218"/>
    <mergeCell ref="H214:H218"/>
    <mergeCell ref="I214:I218"/>
    <mergeCell ref="J214:J218"/>
    <mergeCell ref="K214:K218"/>
    <mergeCell ref="L214:L218"/>
    <mergeCell ref="A219:A223"/>
    <mergeCell ref="C219:C223"/>
    <mergeCell ref="H219:H223"/>
    <mergeCell ref="I219:I223"/>
    <mergeCell ref="J219:J223"/>
    <mergeCell ref="K219:K223"/>
    <mergeCell ref="L219:L223"/>
    <mergeCell ref="A224:A228"/>
    <mergeCell ref="C224:C228"/>
    <mergeCell ref="H224:H228"/>
    <mergeCell ref="I224:I228"/>
    <mergeCell ref="J224:J228"/>
    <mergeCell ref="K224:K228"/>
    <mergeCell ref="L224:L228"/>
    <mergeCell ref="A229:A233"/>
    <mergeCell ref="C229:C233"/>
    <mergeCell ref="H229:H233"/>
    <mergeCell ref="I229:I233"/>
    <mergeCell ref="J229:J233"/>
    <mergeCell ref="K229:K233"/>
    <mergeCell ref="L229:L233"/>
    <mergeCell ref="A234:A238"/>
    <mergeCell ref="C234:C238"/>
    <mergeCell ref="H234:H238"/>
    <mergeCell ref="I234:I238"/>
    <mergeCell ref="J234:J238"/>
    <mergeCell ref="K234:K238"/>
    <mergeCell ref="L234:L238"/>
    <mergeCell ref="A239:A243"/>
    <mergeCell ref="C239:C243"/>
    <mergeCell ref="H239:H243"/>
    <mergeCell ref="I239:I243"/>
    <mergeCell ref="J239:J243"/>
    <mergeCell ref="K239:K243"/>
    <mergeCell ref="L239:L243"/>
    <mergeCell ref="A244:A248"/>
    <mergeCell ref="C244:C248"/>
    <mergeCell ref="H244:H248"/>
    <mergeCell ref="I244:I248"/>
    <mergeCell ref="J244:J248"/>
    <mergeCell ref="K244:K248"/>
    <mergeCell ref="L244:L248"/>
    <mergeCell ref="A249:A253"/>
    <mergeCell ref="C249:C253"/>
    <mergeCell ref="H249:H253"/>
    <mergeCell ref="I249:I253"/>
    <mergeCell ref="J249:J253"/>
    <mergeCell ref="K249:K253"/>
    <mergeCell ref="L249:L253"/>
    <mergeCell ref="A254:C254"/>
    <mergeCell ref="H254:H258"/>
    <mergeCell ref="I254:I258"/>
    <mergeCell ref="J254:J258"/>
    <mergeCell ref="K254:K258"/>
    <mergeCell ref="L254:L258"/>
    <mergeCell ref="A255:C255"/>
    <mergeCell ref="A256:C256"/>
    <mergeCell ref="A257:C257"/>
    <mergeCell ref="A258:C258"/>
    <mergeCell ref="A259:A260"/>
    <mergeCell ref="B259:L259"/>
    <mergeCell ref="B260:L260"/>
    <mergeCell ref="A261:A265"/>
    <mergeCell ref="C261:C265"/>
    <mergeCell ref="H261:H265"/>
    <mergeCell ref="I261:I265"/>
    <mergeCell ref="J261:J265"/>
    <mergeCell ref="K261:K265"/>
    <mergeCell ref="L261:L265"/>
    <mergeCell ref="A266:A270"/>
    <mergeCell ref="C266:C270"/>
    <mergeCell ref="H266:H270"/>
    <mergeCell ref="I266:I270"/>
    <mergeCell ref="J266:J270"/>
    <mergeCell ref="K266:K270"/>
    <mergeCell ref="L266:L270"/>
    <mergeCell ref="A271:A275"/>
    <mergeCell ref="C271:C275"/>
    <mergeCell ref="H271:H275"/>
    <mergeCell ref="I271:I275"/>
    <mergeCell ref="J271:J275"/>
    <mergeCell ref="K271:K275"/>
    <mergeCell ref="L271:L275"/>
    <mergeCell ref="A276:A280"/>
    <mergeCell ref="C276:C280"/>
    <mergeCell ref="H276:H280"/>
    <mergeCell ref="I276:I280"/>
    <mergeCell ref="J276:J280"/>
    <mergeCell ref="K276:K280"/>
    <mergeCell ref="L276:L280"/>
    <mergeCell ref="A281:A285"/>
    <mergeCell ref="C281:C285"/>
    <mergeCell ref="H281:H285"/>
    <mergeCell ref="I281:I285"/>
    <mergeCell ref="J281:J285"/>
    <mergeCell ref="K281:K285"/>
    <mergeCell ref="L281:L285"/>
    <mergeCell ref="A286:A290"/>
    <mergeCell ref="C286:C290"/>
    <mergeCell ref="H286:H290"/>
    <mergeCell ref="I286:I290"/>
    <mergeCell ref="J286:J290"/>
    <mergeCell ref="K286:K290"/>
    <mergeCell ref="L286:L290"/>
    <mergeCell ref="A291:A295"/>
    <mergeCell ref="C291:C295"/>
    <mergeCell ref="H291:H295"/>
    <mergeCell ref="I291:I295"/>
    <mergeCell ref="J291:J295"/>
    <mergeCell ref="K291:K295"/>
    <mergeCell ref="L291:L295"/>
    <mergeCell ref="A296:C296"/>
    <mergeCell ref="H296:H300"/>
    <mergeCell ref="I296:I300"/>
    <mergeCell ref="J296:J300"/>
    <mergeCell ref="K296:K300"/>
    <mergeCell ref="L296:L300"/>
    <mergeCell ref="A297:C297"/>
    <mergeCell ref="A298:C298"/>
    <mergeCell ref="A299:C299"/>
    <mergeCell ref="A300:C300"/>
    <mergeCell ref="A301:A302"/>
    <mergeCell ref="B301:L301"/>
    <mergeCell ref="B302:L302"/>
    <mergeCell ref="A303:A307"/>
    <mergeCell ref="C303:C307"/>
    <mergeCell ref="H303:H307"/>
    <mergeCell ref="I303:I307"/>
    <mergeCell ref="J303:J307"/>
    <mergeCell ref="K303:K307"/>
    <mergeCell ref="L303:L307"/>
    <mergeCell ref="A308:C308"/>
    <mergeCell ref="H308:H312"/>
    <mergeCell ref="I308:I312"/>
    <mergeCell ref="J308:J312"/>
    <mergeCell ref="K308:K312"/>
    <mergeCell ref="L308:L312"/>
    <mergeCell ref="A309:C309"/>
    <mergeCell ref="A310:C310"/>
    <mergeCell ref="A311:C311"/>
    <mergeCell ref="A312:C312"/>
    <mergeCell ref="A313:A314"/>
    <mergeCell ref="B313:L313"/>
    <mergeCell ref="B314:L314"/>
    <mergeCell ref="A315:A319"/>
    <mergeCell ref="C315:C319"/>
    <mergeCell ref="H315:H319"/>
    <mergeCell ref="I315:I319"/>
    <mergeCell ref="J315:J319"/>
    <mergeCell ref="K315:K319"/>
    <mergeCell ref="L315:L319"/>
    <mergeCell ref="A320:C320"/>
    <mergeCell ref="H320:H324"/>
    <mergeCell ref="I320:I324"/>
    <mergeCell ref="J320:J324"/>
    <mergeCell ref="K320:K324"/>
    <mergeCell ref="L320:L324"/>
    <mergeCell ref="A321:C321"/>
    <mergeCell ref="A322:C322"/>
    <mergeCell ref="A323:C323"/>
    <mergeCell ref="A324:C324"/>
    <mergeCell ref="A325:A326"/>
    <mergeCell ref="B325:L325"/>
    <mergeCell ref="B326:L326"/>
    <mergeCell ref="A327:A331"/>
    <mergeCell ref="C327:C331"/>
    <mergeCell ref="H327:H331"/>
    <mergeCell ref="I327:I331"/>
    <mergeCell ref="J327:J331"/>
    <mergeCell ref="K327:K331"/>
    <mergeCell ref="L327:L331"/>
    <mergeCell ref="A332:A336"/>
    <mergeCell ref="C332:C336"/>
    <mergeCell ref="H332:H336"/>
    <mergeCell ref="I332:I336"/>
    <mergeCell ref="J332:J336"/>
    <mergeCell ref="K332:K336"/>
    <mergeCell ref="L332:L336"/>
    <mergeCell ref="A337:A341"/>
    <mergeCell ref="C337:C341"/>
    <mergeCell ref="H337:H341"/>
    <mergeCell ref="I337:I341"/>
    <mergeCell ref="J337:J341"/>
    <mergeCell ref="K337:K341"/>
    <mergeCell ref="L337:L341"/>
    <mergeCell ref="A342:A346"/>
    <mergeCell ref="C342:C346"/>
    <mergeCell ref="H342:H346"/>
    <mergeCell ref="I342:I346"/>
    <mergeCell ref="J342:J346"/>
    <mergeCell ref="K342:K346"/>
    <mergeCell ref="L342:L346"/>
    <mergeCell ref="A347:C347"/>
    <mergeCell ref="H347:H351"/>
    <mergeCell ref="I347:I351"/>
    <mergeCell ref="J347:J351"/>
    <mergeCell ref="K347:K351"/>
    <mergeCell ref="L347:L351"/>
    <mergeCell ref="A348:C348"/>
    <mergeCell ref="A349:C349"/>
    <mergeCell ref="A350:C350"/>
    <mergeCell ref="A351:C351"/>
    <mergeCell ref="A352:A353"/>
    <mergeCell ref="B352:L352"/>
    <mergeCell ref="B353:L353"/>
    <mergeCell ref="A354:A358"/>
    <mergeCell ref="C354:C358"/>
    <mergeCell ref="H354:H358"/>
    <mergeCell ref="I354:I358"/>
    <mergeCell ref="J354:J358"/>
    <mergeCell ref="K354:K358"/>
    <mergeCell ref="L354:L358"/>
    <mergeCell ref="A359:A363"/>
    <mergeCell ref="C359:C363"/>
    <mergeCell ref="H359:H363"/>
    <mergeCell ref="I359:I363"/>
    <mergeCell ref="J359:J363"/>
    <mergeCell ref="K359:K363"/>
    <mergeCell ref="L359:L363"/>
    <mergeCell ref="A364:A368"/>
    <mergeCell ref="C364:C368"/>
    <mergeCell ref="H364:H368"/>
    <mergeCell ref="I364:I368"/>
    <mergeCell ref="J364:J368"/>
    <mergeCell ref="K364:K368"/>
    <mergeCell ref="L364:L368"/>
    <mergeCell ref="A369:C369"/>
    <mergeCell ref="H369:H373"/>
    <mergeCell ref="I369:I373"/>
    <mergeCell ref="J369:J373"/>
    <mergeCell ref="K369:K373"/>
    <mergeCell ref="L369:L373"/>
    <mergeCell ref="A370:C370"/>
    <mergeCell ref="A371:C371"/>
    <mergeCell ref="A372:C372"/>
    <mergeCell ref="A373:C373"/>
    <mergeCell ref="A374:C374"/>
    <mergeCell ref="H374:H378"/>
    <mergeCell ref="I374:I378"/>
    <mergeCell ref="J374:J378"/>
    <mergeCell ref="K374:K378"/>
    <mergeCell ref="L374:L378"/>
    <mergeCell ref="A375:C375"/>
    <mergeCell ref="A376:C376"/>
    <mergeCell ref="A377:C377"/>
    <mergeCell ref="A378:C378"/>
    <mergeCell ref="A379:C379"/>
    <mergeCell ref="H379:H383"/>
    <mergeCell ref="I379:I383"/>
    <mergeCell ref="J379:J383"/>
    <mergeCell ref="K379:K383"/>
    <mergeCell ref="L379:L383"/>
    <mergeCell ref="A380:C380"/>
    <mergeCell ref="A381:C381"/>
    <mergeCell ref="A382:C382"/>
    <mergeCell ref="A383:C383"/>
  </mergeCells>
  <pageMargins left="0.23611111111111099" right="0.23611111111111099" top="0.133333333333333" bottom="0.20902777777777801" header="0.511811023622047" footer="0.511811023622047"/>
  <pageSetup paperSize="9" fitToHeight="0" orientation="portrait" horizontalDpi="300" verticalDpi="300" r:id="rId1"/>
  <rowBreaks count="1" manualBreakCount="1">
    <brk id="3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9"/>
  <sheetViews>
    <sheetView topLeftCell="A65" zoomScaleNormal="100" workbookViewId="0">
      <selection activeCell="E72" sqref="E72"/>
    </sheetView>
  </sheetViews>
  <sheetFormatPr defaultColWidth="9.140625" defaultRowHeight="15" x14ac:dyDescent="0.25"/>
  <cols>
    <col min="1" max="1" width="8.42578125" style="44" customWidth="1"/>
    <col min="2" max="2" width="28" style="5" customWidth="1"/>
    <col min="3" max="3" width="18.140625" style="45" customWidth="1"/>
    <col min="4" max="4" width="14.140625" style="5" customWidth="1"/>
    <col min="5" max="5" width="14.42578125" style="5" customWidth="1"/>
    <col min="6" max="6" width="13.42578125" style="1" customWidth="1"/>
    <col min="7" max="7" width="15.140625" style="42" customWidth="1"/>
    <col min="8" max="8" width="22" style="5" customWidth="1"/>
    <col min="9" max="9" width="16" style="5" customWidth="1"/>
    <col min="10" max="16384" width="9.140625" style="5"/>
  </cols>
  <sheetData>
    <row r="1" spans="1:9" ht="44.25" customHeight="1" x14ac:dyDescent="0.3">
      <c r="A1" s="157" t="s">
        <v>315</v>
      </c>
      <c r="B1" s="157"/>
      <c r="C1" s="157"/>
      <c r="D1" s="157"/>
      <c r="E1" s="157"/>
      <c r="F1" s="157"/>
      <c r="G1" s="157"/>
      <c r="H1" s="157"/>
      <c r="I1" s="157"/>
    </row>
    <row r="3" spans="1:9" ht="114.75" x14ac:dyDescent="0.25">
      <c r="A3" s="46" t="s">
        <v>5</v>
      </c>
      <c r="B3" s="47" t="s">
        <v>316</v>
      </c>
      <c r="C3" s="48" t="s">
        <v>317</v>
      </c>
      <c r="D3" s="49" t="s">
        <v>318</v>
      </c>
      <c r="E3" s="49" t="s">
        <v>319</v>
      </c>
      <c r="F3" s="50" t="s">
        <v>320</v>
      </c>
      <c r="G3" s="50" t="s">
        <v>321</v>
      </c>
      <c r="H3" s="50" t="s">
        <v>322</v>
      </c>
      <c r="I3" s="50" t="s">
        <v>323</v>
      </c>
    </row>
    <row r="4" spans="1:9" x14ac:dyDescent="0.25">
      <c r="A4" s="51">
        <v>1</v>
      </c>
      <c r="B4" s="52">
        <f t="shared" ref="B4:I4" si="0">A4+1</f>
        <v>2</v>
      </c>
      <c r="C4" s="53">
        <f t="shared" si="0"/>
        <v>3</v>
      </c>
      <c r="D4" s="52">
        <f t="shared" si="0"/>
        <v>4</v>
      </c>
      <c r="E4" s="52">
        <f t="shared" si="0"/>
        <v>5</v>
      </c>
      <c r="F4" s="47">
        <f t="shared" si="0"/>
        <v>6</v>
      </c>
      <c r="G4" s="47">
        <f t="shared" si="0"/>
        <v>7</v>
      </c>
      <c r="H4" s="52">
        <f t="shared" si="0"/>
        <v>8</v>
      </c>
      <c r="I4" s="52">
        <f t="shared" si="0"/>
        <v>9</v>
      </c>
    </row>
    <row r="5" spans="1:9" ht="15" customHeight="1" x14ac:dyDescent="0.25">
      <c r="A5" s="158" t="s">
        <v>17</v>
      </c>
      <c r="B5" s="159" t="s">
        <v>153</v>
      </c>
      <c r="C5" s="159"/>
      <c r="D5" s="159"/>
      <c r="E5" s="159"/>
      <c r="F5" s="159"/>
      <c r="G5" s="159"/>
      <c r="H5" s="159"/>
      <c r="I5" s="159"/>
    </row>
    <row r="6" spans="1:9" ht="15" customHeight="1" x14ac:dyDescent="0.25">
      <c r="A6" s="158"/>
      <c r="B6" s="153" t="s">
        <v>154</v>
      </c>
      <c r="C6" s="153"/>
      <c r="D6" s="153"/>
      <c r="E6" s="153"/>
      <c r="F6" s="153"/>
      <c r="G6" s="153"/>
      <c r="H6" s="153"/>
      <c r="I6" s="153"/>
    </row>
    <row r="7" spans="1:9" ht="96" x14ac:dyDescent="0.25">
      <c r="A7" s="54" t="s">
        <v>20</v>
      </c>
      <c r="B7" s="3" t="s">
        <v>155</v>
      </c>
      <c r="C7" s="55" t="s">
        <v>324</v>
      </c>
      <c r="D7" s="54" t="s">
        <v>325</v>
      </c>
      <c r="E7" s="54" t="s">
        <v>326</v>
      </c>
      <c r="F7" s="56">
        <v>45666</v>
      </c>
      <c r="G7" s="57">
        <v>46021</v>
      </c>
      <c r="H7" s="54" t="s">
        <v>142</v>
      </c>
      <c r="I7" s="58"/>
    </row>
    <row r="8" spans="1:9" ht="96" x14ac:dyDescent="0.25">
      <c r="A8" s="59" t="s">
        <v>157</v>
      </c>
      <c r="B8" s="3" t="s">
        <v>158</v>
      </c>
      <c r="C8" s="55" t="s">
        <v>324</v>
      </c>
      <c r="D8" s="54" t="s">
        <v>325</v>
      </c>
      <c r="E8" s="54" t="s">
        <v>326</v>
      </c>
      <c r="F8" s="56">
        <v>45666</v>
      </c>
      <c r="G8" s="57">
        <v>46021</v>
      </c>
      <c r="H8" s="54" t="s">
        <v>142</v>
      </c>
      <c r="I8" s="58"/>
    </row>
    <row r="9" spans="1:9" ht="96" x14ac:dyDescent="0.25">
      <c r="A9" s="60" t="s">
        <v>24</v>
      </c>
      <c r="B9" s="3" t="s">
        <v>161</v>
      </c>
      <c r="C9" s="55" t="s">
        <v>324</v>
      </c>
      <c r="D9" s="54" t="s">
        <v>325</v>
      </c>
      <c r="E9" s="54" t="s">
        <v>326</v>
      </c>
      <c r="F9" s="56">
        <v>45666</v>
      </c>
      <c r="G9" s="57">
        <v>46021</v>
      </c>
      <c r="H9" s="54" t="s">
        <v>142</v>
      </c>
      <c r="I9" s="58"/>
    </row>
    <row r="10" spans="1:9" ht="102" x14ac:dyDescent="0.25">
      <c r="A10" s="59" t="s">
        <v>133</v>
      </c>
      <c r="B10" s="61" t="s">
        <v>165</v>
      </c>
      <c r="C10" s="55" t="s">
        <v>324</v>
      </c>
      <c r="D10" s="54" t="s">
        <v>325</v>
      </c>
      <c r="E10" s="54" t="s">
        <v>326</v>
      </c>
      <c r="F10" s="56">
        <v>45666</v>
      </c>
      <c r="G10" s="57">
        <v>46021</v>
      </c>
      <c r="H10" s="54" t="s">
        <v>142</v>
      </c>
      <c r="I10" s="58"/>
    </row>
    <row r="11" spans="1:9" ht="102" x14ac:dyDescent="0.25">
      <c r="A11" s="59" t="s">
        <v>138</v>
      </c>
      <c r="B11" s="62" t="s">
        <v>168</v>
      </c>
      <c r="C11" s="63" t="s">
        <v>142</v>
      </c>
      <c r="D11" s="59" t="s">
        <v>142</v>
      </c>
      <c r="E11" s="59" t="s">
        <v>142</v>
      </c>
      <c r="F11" s="50" t="s">
        <v>142</v>
      </c>
      <c r="G11" s="50" t="s">
        <v>142</v>
      </c>
      <c r="H11" s="54" t="s">
        <v>142</v>
      </c>
      <c r="I11" s="50" t="s">
        <v>142</v>
      </c>
    </row>
    <row r="12" spans="1:9" ht="153" x14ac:dyDescent="0.25">
      <c r="A12" s="59" t="s">
        <v>327</v>
      </c>
      <c r="B12" s="62" t="s">
        <v>328</v>
      </c>
      <c r="C12" s="55" t="s">
        <v>324</v>
      </c>
      <c r="D12" s="59" t="s">
        <v>142</v>
      </c>
      <c r="E12" s="59" t="s">
        <v>329</v>
      </c>
      <c r="F12" s="50" t="s">
        <v>142</v>
      </c>
      <c r="G12" s="57">
        <v>46016</v>
      </c>
      <c r="H12" s="54" t="s">
        <v>330</v>
      </c>
      <c r="I12" s="58"/>
    </row>
    <row r="13" spans="1:9" ht="63.75" x14ac:dyDescent="0.25">
      <c r="A13" s="59" t="s">
        <v>331</v>
      </c>
      <c r="B13" s="62" t="s">
        <v>332</v>
      </c>
      <c r="C13" s="63" t="s">
        <v>333</v>
      </c>
      <c r="D13" s="59" t="s">
        <v>142</v>
      </c>
      <c r="E13" s="59" t="s">
        <v>334</v>
      </c>
      <c r="F13" s="50" t="s">
        <v>142</v>
      </c>
      <c r="G13" s="57">
        <v>46020</v>
      </c>
      <c r="H13" s="54" t="s">
        <v>335</v>
      </c>
      <c r="I13" s="58"/>
    </row>
    <row r="14" spans="1:9" ht="51" x14ac:dyDescent="0.25">
      <c r="A14" s="59" t="s">
        <v>336</v>
      </c>
      <c r="B14" s="62" t="s">
        <v>337</v>
      </c>
      <c r="C14" s="63" t="s">
        <v>333</v>
      </c>
      <c r="D14" s="54" t="s">
        <v>142</v>
      </c>
      <c r="E14" s="54" t="s">
        <v>334</v>
      </c>
      <c r="F14" s="50" t="s">
        <v>142</v>
      </c>
      <c r="G14" s="57">
        <v>46020</v>
      </c>
      <c r="H14" s="54" t="s">
        <v>338</v>
      </c>
      <c r="I14" s="58"/>
    </row>
    <row r="15" spans="1:9" ht="96" x14ac:dyDescent="0.25">
      <c r="A15" s="59" t="s">
        <v>171</v>
      </c>
      <c r="B15" s="62" t="s">
        <v>172</v>
      </c>
      <c r="C15" s="55" t="s">
        <v>339</v>
      </c>
      <c r="D15" s="54" t="s">
        <v>340</v>
      </c>
      <c r="E15" s="54" t="s">
        <v>341</v>
      </c>
      <c r="F15" s="57">
        <v>45744</v>
      </c>
      <c r="G15" s="57">
        <v>46003</v>
      </c>
      <c r="H15" s="54" t="s">
        <v>142</v>
      </c>
      <c r="I15" s="58"/>
    </row>
    <row r="16" spans="1:9" ht="153" x14ac:dyDescent="0.25">
      <c r="A16" s="59" t="s">
        <v>342</v>
      </c>
      <c r="B16" s="62" t="s">
        <v>343</v>
      </c>
      <c r="C16" s="55" t="s">
        <v>339</v>
      </c>
      <c r="D16" s="59" t="s">
        <v>142</v>
      </c>
      <c r="E16" s="59" t="s">
        <v>344</v>
      </c>
      <c r="F16" s="50" t="s">
        <v>142</v>
      </c>
      <c r="G16" s="56">
        <v>45777</v>
      </c>
      <c r="H16" s="54" t="s">
        <v>330</v>
      </c>
      <c r="I16" s="50"/>
    </row>
    <row r="17" spans="1:9" ht="25.5" x14ac:dyDescent="0.25">
      <c r="A17" s="59" t="s">
        <v>345</v>
      </c>
      <c r="B17" s="62" t="s">
        <v>346</v>
      </c>
      <c r="C17" s="63" t="s">
        <v>347</v>
      </c>
      <c r="D17" s="59" t="s">
        <v>142</v>
      </c>
      <c r="E17" s="59" t="s">
        <v>348</v>
      </c>
      <c r="F17" s="50" t="s">
        <v>142</v>
      </c>
      <c r="G17" s="64" t="s">
        <v>348</v>
      </c>
      <c r="H17" s="54" t="s">
        <v>349</v>
      </c>
      <c r="I17" s="58"/>
    </row>
    <row r="18" spans="1:9" ht="96" x14ac:dyDescent="0.25">
      <c r="A18" s="59" t="s">
        <v>350</v>
      </c>
      <c r="B18" s="62" t="s">
        <v>351</v>
      </c>
      <c r="C18" s="63" t="s">
        <v>352</v>
      </c>
      <c r="D18" s="59" t="s">
        <v>142</v>
      </c>
      <c r="E18" s="59" t="s">
        <v>348</v>
      </c>
      <c r="F18" s="50" t="s">
        <v>142</v>
      </c>
      <c r="G18" s="64" t="s">
        <v>348</v>
      </c>
      <c r="H18" s="54" t="s">
        <v>353</v>
      </c>
      <c r="I18" s="58"/>
    </row>
    <row r="19" spans="1:9" ht="38.25" x14ac:dyDescent="0.25">
      <c r="A19" s="59" t="s">
        <v>354</v>
      </c>
      <c r="B19" s="62" t="s">
        <v>355</v>
      </c>
      <c r="C19" s="63" t="s">
        <v>333</v>
      </c>
      <c r="D19" s="59" t="s">
        <v>142</v>
      </c>
      <c r="E19" s="59" t="s">
        <v>341</v>
      </c>
      <c r="F19" s="50" t="s">
        <v>142</v>
      </c>
      <c r="G19" s="56">
        <v>46003</v>
      </c>
      <c r="H19" s="54" t="s">
        <v>338</v>
      </c>
      <c r="I19" s="58"/>
    </row>
    <row r="20" spans="1:9" ht="165.75" x14ac:dyDescent="0.25">
      <c r="A20" s="59" t="s">
        <v>174</v>
      </c>
      <c r="B20" s="3" t="s">
        <v>175</v>
      </c>
      <c r="C20" s="55" t="s">
        <v>324</v>
      </c>
      <c r="D20" s="54" t="s">
        <v>356</v>
      </c>
      <c r="E20" s="54" t="s">
        <v>357</v>
      </c>
      <c r="F20" s="57">
        <v>45716</v>
      </c>
      <c r="G20" s="54" t="s">
        <v>357</v>
      </c>
      <c r="H20" s="54" t="s">
        <v>142</v>
      </c>
      <c r="I20" s="58"/>
    </row>
    <row r="21" spans="1:9" ht="153" x14ac:dyDescent="0.25">
      <c r="A21" s="59" t="s">
        <v>358</v>
      </c>
      <c r="B21" s="62" t="s">
        <v>359</v>
      </c>
      <c r="C21" s="55" t="s">
        <v>324</v>
      </c>
      <c r="D21" s="59" t="s">
        <v>142</v>
      </c>
      <c r="E21" s="59" t="s">
        <v>348</v>
      </c>
      <c r="F21" s="50" t="s">
        <v>142</v>
      </c>
      <c r="G21" s="59" t="s">
        <v>348</v>
      </c>
      <c r="H21" s="54" t="s">
        <v>330</v>
      </c>
      <c r="I21" s="58"/>
    </row>
    <row r="22" spans="1:9" ht="25.5" x14ac:dyDescent="0.25">
      <c r="A22" s="59" t="s">
        <v>360</v>
      </c>
      <c r="B22" s="62" t="s">
        <v>361</v>
      </c>
      <c r="C22" s="63" t="s">
        <v>347</v>
      </c>
      <c r="D22" s="59" t="s">
        <v>142</v>
      </c>
      <c r="E22" s="59" t="s">
        <v>329</v>
      </c>
      <c r="F22" s="50" t="s">
        <v>142</v>
      </c>
      <c r="G22" s="59" t="s">
        <v>329</v>
      </c>
      <c r="H22" s="54" t="s">
        <v>349</v>
      </c>
      <c r="I22" s="58"/>
    </row>
    <row r="23" spans="1:9" ht="96" x14ac:dyDescent="0.25">
      <c r="A23" s="59" t="s">
        <v>362</v>
      </c>
      <c r="B23" s="62" t="s">
        <v>363</v>
      </c>
      <c r="C23" s="55" t="s">
        <v>324</v>
      </c>
      <c r="D23" s="59" t="s">
        <v>142</v>
      </c>
      <c r="E23" s="59" t="s">
        <v>334</v>
      </c>
      <c r="F23" s="50" t="s">
        <v>142</v>
      </c>
      <c r="G23" s="59" t="s">
        <v>334</v>
      </c>
      <c r="H23" s="54" t="s">
        <v>353</v>
      </c>
      <c r="I23" s="58"/>
    </row>
    <row r="24" spans="1:9" ht="38.25" x14ac:dyDescent="0.25">
      <c r="A24" s="59" t="s">
        <v>364</v>
      </c>
      <c r="B24" s="62" t="s">
        <v>365</v>
      </c>
      <c r="C24" s="63" t="s">
        <v>333</v>
      </c>
      <c r="D24" s="59" t="s">
        <v>142</v>
      </c>
      <c r="E24" s="54" t="s">
        <v>357</v>
      </c>
      <c r="F24" s="50" t="s">
        <v>142</v>
      </c>
      <c r="G24" s="54" t="s">
        <v>357</v>
      </c>
      <c r="H24" s="54" t="s">
        <v>338</v>
      </c>
      <c r="I24" s="58"/>
    </row>
    <row r="25" spans="1:9" ht="201.75" customHeight="1" x14ac:dyDescent="0.25">
      <c r="A25" s="59" t="s">
        <v>177</v>
      </c>
      <c r="B25" s="61" t="s">
        <v>366</v>
      </c>
      <c r="C25" s="55" t="s">
        <v>324</v>
      </c>
      <c r="D25" s="54" t="s">
        <v>367</v>
      </c>
      <c r="E25" s="54" t="s">
        <v>368</v>
      </c>
      <c r="F25" s="56">
        <v>45716</v>
      </c>
      <c r="G25" s="54" t="s">
        <v>368</v>
      </c>
      <c r="H25" s="54" t="s">
        <v>142</v>
      </c>
      <c r="I25" s="58" t="s">
        <v>369</v>
      </c>
    </row>
    <row r="26" spans="1:9" ht="153" x14ac:dyDescent="0.25">
      <c r="A26" s="59" t="s">
        <v>370</v>
      </c>
      <c r="B26" s="62" t="s">
        <v>371</v>
      </c>
      <c r="C26" s="55" t="s">
        <v>324</v>
      </c>
      <c r="D26" s="59" t="s">
        <v>142</v>
      </c>
      <c r="E26" s="59" t="s">
        <v>372</v>
      </c>
      <c r="F26" s="50" t="s">
        <v>142</v>
      </c>
      <c r="G26" s="59" t="s">
        <v>372</v>
      </c>
      <c r="H26" s="54" t="s">
        <v>330</v>
      </c>
      <c r="I26" s="58"/>
    </row>
    <row r="27" spans="1:9" ht="25.5" x14ac:dyDescent="0.25">
      <c r="A27" s="59" t="s">
        <v>373</v>
      </c>
      <c r="B27" s="62" t="s">
        <v>374</v>
      </c>
      <c r="C27" s="55" t="s">
        <v>347</v>
      </c>
      <c r="D27" s="54" t="s">
        <v>142</v>
      </c>
      <c r="E27" s="54" t="s">
        <v>375</v>
      </c>
      <c r="F27" s="50" t="s">
        <v>142</v>
      </c>
      <c r="G27" s="54" t="s">
        <v>375</v>
      </c>
      <c r="H27" s="54" t="s">
        <v>349</v>
      </c>
      <c r="I27" s="58"/>
    </row>
    <row r="28" spans="1:9" ht="96" x14ac:dyDescent="0.25">
      <c r="A28" s="59" t="s">
        <v>376</v>
      </c>
      <c r="B28" s="62" t="s">
        <v>377</v>
      </c>
      <c r="C28" s="55" t="s">
        <v>324</v>
      </c>
      <c r="D28" s="59" t="s">
        <v>142</v>
      </c>
      <c r="E28" s="54" t="s">
        <v>368</v>
      </c>
      <c r="F28" s="50" t="s">
        <v>142</v>
      </c>
      <c r="G28" s="54" t="s">
        <v>368</v>
      </c>
      <c r="H28" s="54" t="s">
        <v>353</v>
      </c>
      <c r="I28" s="58"/>
    </row>
    <row r="29" spans="1:9" ht="48" x14ac:dyDescent="0.25">
      <c r="A29" s="59" t="s">
        <v>378</v>
      </c>
      <c r="B29" s="62" t="s">
        <v>379</v>
      </c>
      <c r="C29" s="63" t="s">
        <v>380</v>
      </c>
      <c r="D29" s="59" t="s">
        <v>142</v>
      </c>
      <c r="E29" s="59" t="s">
        <v>368</v>
      </c>
      <c r="F29" s="50" t="s">
        <v>142</v>
      </c>
      <c r="G29" s="54" t="s">
        <v>368</v>
      </c>
      <c r="H29" s="54" t="s">
        <v>338</v>
      </c>
      <c r="I29" s="58"/>
    </row>
    <row r="30" spans="1:9" ht="96" x14ac:dyDescent="0.25">
      <c r="A30" s="59" t="s">
        <v>180</v>
      </c>
      <c r="B30" s="61" t="s">
        <v>181</v>
      </c>
      <c r="C30" s="55" t="s">
        <v>324</v>
      </c>
      <c r="D30" s="54" t="s">
        <v>356</v>
      </c>
      <c r="E30" s="54" t="s">
        <v>357</v>
      </c>
      <c r="F30" s="56">
        <v>45716</v>
      </c>
      <c r="G30" s="54" t="s">
        <v>357</v>
      </c>
      <c r="H30" s="54" t="s">
        <v>142</v>
      </c>
      <c r="I30" s="58"/>
    </row>
    <row r="31" spans="1:9" ht="153" x14ac:dyDescent="0.25">
      <c r="A31" s="59" t="s">
        <v>381</v>
      </c>
      <c r="B31" s="62" t="s">
        <v>382</v>
      </c>
      <c r="C31" s="55" t="s">
        <v>324</v>
      </c>
      <c r="D31" s="59" t="s">
        <v>142</v>
      </c>
      <c r="E31" s="59" t="s">
        <v>348</v>
      </c>
      <c r="F31" s="50" t="s">
        <v>142</v>
      </c>
      <c r="G31" s="59" t="s">
        <v>348</v>
      </c>
      <c r="H31" s="54" t="s">
        <v>330</v>
      </c>
      <c r="I31" s="58"/>
    </row>
    <row r="32" spans="1:9" ht="25.5" x14ac:dyDescent="0.25">
      <c r="A32" s="59" t="s">
        <v>383</v>
      </c>
      <c r="B32" s="62" t="s">
        <v>384</v>
      </c>
      <c r="C32" s="55" t="s">
        <v>347</v>
      </c>
      <c r="D32" s="54" t="s">
        <v>142</v>
      </c>
      <c r="E32" s="54" t="s">
        <v>329</v>
      </c>
      <c r="F32" s="50" t="s">
        <v>142</v>
      </c>
      <c r="G32" s="54" t="s">
        <v>329</v>
      </c>
      <c r="H32" s="54" t="s">
        <v>349</v>
      </c>
      <c r="I32" s="58"/>
    </row>
    <row r="33" spans="1:9" ht="96" x14ac:dyDescent="0.25">
      <c r="A33" s="59" t="s">
        <v>385</v>
      </c>
      <c r="B33" s="62" t="s">
        <v>386</v>
      </c>
      <c r="C33" s="55" t="s">
        <v>324</v>
      </c>
      <c r="D33" s="59" t="s">
        <v>142</v>
      </c>
      <c r="E33" s="59" t="s">
        <v>334</v>
      </c>
      <c r="F33" s="50" t="s">
        <v>142</v>
      </c>
      <c r="G33" s="59" t="s">
        <v>334</v>
      </c>
      <c r="H33" s="54" t="s">
        <v>353</v>
      </c>
      <c r="I33" s="58"/>
    </row>
    <row r="34" spans="1:9" ht="48" x14ac:dyDescent="0.25">
      <c r="A34" s="59" t="s">
        <v>387</v>
      </c>
      <c r="B34" s="62" t="s">
        <v>388</v>
      </c>
      <c r="C34" s="63" t="s">
        <v>380</v>
      </c>
      <c r="D34" s="59" t="s">
        <v>142</v>
      </c>
      <c r="E34" s="59" t="s">
        <v>357</v>
      </c>
      <c r="F34" s="50" t="s">
        <v>142</v>
      </c>
      <c r="G34" s="59" t="s">
        <v>357</v>
      </c>
      <c r="H34" s="54" t="s">
        <v>338</v>
      </c>
      <c r="I34" s="58"/>
    </row>
    <row r="35" spans="1:9" ht="15" customHeight="1" x14ac:dyDescent="0.25">
      <c r="A35" s="152" t="s">
        <v>15</v>
      </c>
      <c r="B35" s="153" t="s">
        <v>389</v>
      </c>
      <c r="C35" s="153"/>
      <c r="D35" s="153"/>
      <c r="E35" s="153"/>
      <c r="F35" s="153"/>
      <c r="G35" s="153"/>
      <c r="H35" s="153"/>
      <c r="I35" s="153"/>
    </row>
    <row r="36" spans="1:9" ht="15" customHeight="1" x14ac:dyDescent="0.25">
      <c r="A36" s="152"/>
      <c r="B36" s="153" t="s">
        <v>154</v>
      </c>
      <c r="C36" s="153"/>
      <c r="D36" s="153"/>
      <c r="E36" s="153"/>
      <c r="F36" s="153"/>
      <c r="G36" s="153"/>
      <c r="H36" s="153"/>
      <c r="I36" s="153"/>
    </row>
    <row r="37" spans="1:9" ht="96" x14ac:dyDescent="0.25">
      <c r="A37" s="54" t="s">
        <v>34</v>
      </c>
      <c r="B37" s="3" t="s">
        <v>184</v>
      </c>
      <c r="C37" s="55" t="s">
        <v>324</v>
      </c>
      <c r="D37" s="54" t="s">
        <v>325</v>
      </c>
      <c r="E37" s="54" t="s">
        <v>326</v>
      </c>
      <c r="F37" s="54" t="s">
        <v>325</v>
      </c>
      <c r="G37" s="54" t="s">
        <v>326</v>
      </c>
      <c r="H37" s="54" t="s">
        <v>142</v>
      </c>
      <c r="I37" s="58"/>
    </row>
    <row r="38" spans="1:9" ht="96" x14ac:dyDescent="0.25">
      <c r="A38" s="59" t="s">
        <v>147</v>
      </c>
      <c r="B38" s="3" t="s">
        <v>158</v>
      </c>
      <c r="C38" s="55" t="s">
        <v>324</v>
      </c>
      <c r="D38" s="54" t="s">
        <v>325</v>
      </c>
      <c r="E38" s="54" t="s">
        <v>326</v>
      </c>
      <c r="F38" s="54" t="s">
        <v>325</v>
      </c>
      <c r="G38" s="54" t="s">
        <v>326</v>
      </c>
      <c r="H38" s="54" t="s">
        <v>142</v>
      </c>
      <c r="I38" s="58"/>
    </row>
    <row r="39" spans="1:9" ht="96" x14ac:dyDescent="0.25">
      <c r="A39" s="59" t="s">
        <v>149</v>
      </c>
      <c r="B39" s="3" t="s">
        <v>161</v>
      </c>
      <c r="C39" s="55" t="s">
        <v>324</v>
      </c>
      <c r="D39" s="54" t="s">
        <v>325</v>
      </c>
      <c r="E39" s="54" t="s">
        <v>326</v>
      </c>
      <c r="F39" s="54" t="s">
        <v>325</v>
      </c>
      <c r="G39" s="54" t="s">
        <v>326</v>
      </c>
      <c r="H39" s="54" t="s">
        <v>142</v>
      </c>
      <c r="I39" s="58"/>
    </row>
    <row r="40" spans="1:9" ht="96" x14ac:dyDescent="0.25">
      <c r="A40" s="59" t="s">
        <v>37</v>
      </c>
      <c r="B40" s="61" t="s">
        <v>193</v>
      </c>
      <c r="C40" s="55" t="s">
        <v>324</v>
      </c>
      <c r="D40" s="59" t="s">
        <v>325</v>
      </c>
      <c r="E40" s="59" t="s">
        <v>326</v>
      </c>
      <c r="F40" s="54" t="s">
        <v>325</v>
      </c>
      <c r="G40" s="54" t="s">
        <v>326</v>
      </c>
      <c r="H40" s="54" t="s">
        <v>142</v>
      </c>
      <c r="I40" s="58"/>
    </row>
    <row r="41" spans="1:9" ht="153" x14ac:dyDescent="0.25">
      <c r="A41" s="59" t="s">
        <v>39</v>
      </c>
      <c r="B41" s="62" t="s">
        <v>390</v>
      </c>
      <c r="C41" s="55" t="s">
        <v>324</v>
      </c>
      <c r="D41" s="59" t="s">
        <v>325</v>
      </c>
      <c r="E41" s="59" t="s">
        <v>391</v>
      </c>
      <c r="F41" s="54" t="s">
        <v>325</v>
      </c>
      <c r="G41" s="56">
        <v>45688</v>
      </c>
      <c r="H41" s="54" t="s">
        <v>330</v>
      </c>
      <c r="I41" s="58"/>
    </row>
    <row r="42" spans="1:9" ht="96" x14ac:dyDescent="0.25">
      <c r="A42" s="59" t="s">
        <v>41</v>
      </c>
      <c r="B42" s="61" t="s">
        <v>392</v>
      </c>
      <c r="C42" s="55" t="s">
        <v>324</v>
      </c>
      <c r="D42" s="59" t="s">
        <v>142</v>
      </c>
      <c r="E42" s="59" t="s">
        <v>334</v>
      </c>
      <c r="F42" s="50" t="s">
        <v>142</v>
      </c>
      <c r="G42" s="59" t="s">
        <v>334</v>
      </c>
      <c r="H42" s="54" t="s">
        <v>338</v>
      </c>
      <c r="I42" s="58"/>
    </row>
    <row r="43" spans="1:9" ht="117" customHeight="1" x14ac:dyDescent="0.25">
      <c r="A43" s="59" t="s">
        <v>195</v>
      </c>
      <c r="B43" s="61" t="s">
        <v>196</v>
      </c>
      <c r="C43" s="55" t="s">
        <v>324</v>
      </c>
      <c r="D43" s="59" t="s">
        <v>325</v>
      </c>
      <c r="E43" s="59" t="s">
        <v>326</v>
      </c>
      <c r="F43" s="56">
        <v>45666</v>
      </c>
      <c r="G43" s="59" t="s">
        <v>326</v>
      </c>
      <c r="H43" s="54" t="s">
        <v>142</v>
      </c>
      <c r="I43" s="58"/>
    </row>
    <row r="44" spans="1:9" ht="153" x14ac:dyDescent="0.25">
      <c r="A44" s="59" t="s">
        <v>393</v>
      </c>
      <c r="B44" s="62" t="s">
        <v>394</v>
      </c>
      <c r="C44" s="55" t="s">
        <v>324</v>
      </c>
      <c r="D44" s="59" t="s">
        <v>142</v>
      </c>
      <c r="E44" s="59" t="s">
        <v>348</v>
      </c>
      <c r="F44" s="50" t="s">
        <v>142</v>
      </c>
      <c r="G44" s="59" t="s">
        <v>348</v>
      </c>
      <c r="H44" s="54" t="s">
        <v>330</v>
      </c>
      <c r="I44" s="58"/>
    </row>
    <row r="45" spans="1:9" ht="114.75" x14ac:dyDescent="0.25">
      <c r="A45" s="59" t="s">
        <v>395</v>
      </c>
      <c r="B45" s="61" t="s">
        <v>396</v>
      </c>
      <c r="C45" s="55" t="s">
        <v>324</v>
      </c>
      <c r="D45" s="59" t="s">
        <v>142</v>
      </c>
      <c r="E45" s="59" t="s">
        <v>348</v>
      </c>
      <c r="F45" s="50" t="s">
        <v>142</v>
      </c>
      <c r="G45" s="59" t="s">
        <v>348</v>
      </c>
      <c r="H45" s="54" t="s">
        <v>338</v>
      </c>
      <c r="I45" s="58"/>
    </row>
    <row r="46" spans="1:9" ht="96" x14ac:dyDescent="0.25">
      <c r="A46" s="54" t="s">
        <v>198</v>
      </c>
      <c r="B46" s="3" t="s">
        <v>199</v>
      </c>
      <c r="C46" s="55" t="s">
        <v>324</v>
      </c>
      <c r="D46" s="59" t="s">
        <v>325</v>
      </c>
      <c r="E46" s="59" t="s">
        <v>326</v>
      </c>
      <c r="F46" s="56">
        <v>45666</v>
      </c>
      <c r="G46" s="59" t="s">
        <v>326</v>
      </c>
      <c r="H46" s="54" t="s">
        <v>142</v>
      </c>
      <c r="I46" s="58"/>
    </row>
    <row r="47" spans="1:9" ht="96" x14ac:dyDescent="0.25">
      <c r="A47" s="59" t="s">
        <v>200</v>
      </c>
      <c r="B47" s="61" t="s">
        <v>201</v>
      </c>
      <c r="C47" s="55" t="s">
        <v>324</v>
      </c>
      <c r="D47" s="59" t="s">
        <v>397</v>
      </c>
      <c r="E47" s="59" t="s">
        <v>326</v>
      </c>
      <c r="F47" s="56">
        <v>45666</v>
      </c>
      <c r="G47" s="59" t="s">
        <v>326</v>
      </c>
      <c r="H47" s="54" t="s">
        <v>142</v>
      </c>
      <c r="I47" s="58"/>
    </row>
    <row r="48" spans="1:9" ht="153" x14ac:dyDescent="0.25">
      <c r="A48" s="59" t="s">
        <v>398</v>
      </c>
      <c r="B48" s="62" t="s">
        <v>399</v>
      </c>
      <c r="C48" s="55" t="s">
        <v>324</v>
      </c>
      <c r="D48" s="59" t="s">
        <v>142</v>
      </c>
      <c r="E48" s="59" t="s">
        <v>391</v>
      </c>
      <c r="F48" s="50" t="s">
        <v>142</v>
      </c>
      <c r="G48" s="56">
        <v>45666</v>
      </c>
      <c r="H48" s="54" t="s">
        <v>330</v>
      </c>
      <c r="I48" s="58"/>
    </row>
    <row r="49" spans="1:9" ht="48" x14ac:dyDescent="0.25">
      <c r="A49" s="59" t="s">
        <v>400</v>
      </c>
      <c r="B49" s="62" t="s">
        <v>401</v>
      </c>
      <c r="C49" s="63" t="s">
        <v>402</v>
      </c>
      <c r="D49" s="59" t="s">
        <v>142</v>
      </c>
      <c r="E49" s="59" t="s">
        <v>344</v>
      </c>
      <c r="F49" s="50" t="s">
        <v>142</v>
      </c>
      <c r="G49" s="59" t="s">
        <v>344</v>
      </c>
      <c r="H49" s="54" t="s">
        <v>349</v>
      </c>
      <c r="I49" s="58"/>
    </row>
    <row r="50" spans="1:9" ht="48" x14ac:dyDescent="0.25">
      <c r="A50" s="59" t="s">
        <v>403</v>
      </c>
      <c r="B50" s="62" t="s">
        <v>404</v>
      </c>
      <c r="C50" s="63" t="s">
        <v>402</v>
      </c>
      <c r="D50" s="59" t="s">
        <v>142</v>
      </c>
      <c r="E50" s="59" t="s">
        <v>405</v>
      </c>
      <c r="F50" s="50" t="s">
        <v>142</v>
      </c>
      <c r="G50" s="59" t="s">
        <v>405</v>
      </c>
      <c r="H50" s="54" t="s">
        <v>349</v>
      </c>
      <c r="I50" s="58"/>
    </row>
    <row r="51" spans="1:9" ht="38.25" x14ac:dyDescent="0.25">
      <c r="A51" s="59" t="s">
        <v>406</v>
      </c>
      <c r="B51" s="62" t="s">
        <v>407</v>
      </c>
      <c r="C51" s="63" t="s">
        <v>408</v>
      </c>
      <c r="D51" s="59" t="s">
        <v>142</v>
      </c>
      <c r="E51" s="59" t="s">
        <v>409</v>
      </c>
      <c r="F51" s="50" t="s">
        <v>142</v>
      </c>
      <c r="G51" s="59" t="s">
        <v>409</v>
      </c>
      <c r="H51" s="54" t="s">
        <v>410</v>
      </c>
      <c r="I51" s="58"/>
    </row>
    <row r="52" spans="1:9" ht="38.25" x14ac:dyDescent="0.25">
      <c r="A52" s="59" t="s">
        <v>411</v>
      </c>
      <c r="B52" s="62" t="s">
        <v>412</v>
      </c>
      <c r="C52" s="63" t="s">
        <v>408</v>
      </c>
      <c r="D52" s="59" t="s">
        <v>142</v>
      </c>
      <c r="E52" s="59" t="s">
        <v>368</v>
      </c>
      <c r="F52" s="50" t="s">
        <v>142</v>
      </c>
      <c r="G52" s="59" t="s">
        <v>368</v>
      </c>
      <c r="H52" s="54" t="s">
        <v>410</v>
      </c>
      <c r="I52" s="58"/>
    </row>
    <row r="53" spans="1:9" ht="38.25" x14ac:dyDescent="0.25">
      <c r="A53" s="59" t="s">
        <v>413</v>
      </c>
      <c r="B53" s="62" t="s">
        <v>414</v>
      </c>
      <c r="C53" s="63" t="s">
        <v>333</v>
      </c>
      <c r="D53" s="59" t="s">
        <v>142</v>
      </c>
      <c r="E53" s="59" t="s">
        <v>415</v>
      </c>
      <c r="F53" s="50" t="s">
        <v>142</v>
      </c>
      <c r="G53" s="59" t="s">
        <v>415</v>
      </c>
      <c r="H53" s="54" t="s">
        <v>338</v>
      </c>
      <c r="I53" s="58"/>
    </row>
    <row r="54" spans="1:9" ht="38.25" x14ac:dyDescent="0.25">
      <c r="A54" s="59" t="s">
        <v>416</v>
      </c>
      <c r="B54" s="62" t="s">
        <v>417</v>
      </c>
      <c r="C54" s="63" t="s">
        <v>333</v>
      </c>
      <c r="D54" s="59" t="s">
        <v>142</v>
      </c>
      <c r="E54" s="59" t="s">
        <v>357</v>
      </c>
      <c r="F54" s="50" t="s">
        <v>142</v>
      </c>
      <c r="G54" s="59" t="s">
        <v>357</v>
      </c>
      <c r="H54" s="54" t="s">
        <v>338</v>
      </c>
      <c r="I54" s="58"/>
    </row>
    <row r="55" spans="1:9" ht="140.25" x14ac:dyDescent="0.25">
      <c r="A55" s="59" t="s">
        <v>203</v>
      </c>
      <c r="B55" s="61" t="s">
        <v>204</v>
      </c>
      <c r="C55" s="55" t="s">
        <v>324</v>
      </c>
      <c r="D55" s="59" t="s">
        <v>325</v>
      </c>
      <c r="E55" s="59" t="s">
        <v>326</v>
      </c>
      <c r="F55" s="56">
        <v>45666</v>
      </c>
      <c r="G55" s="59" t="s">
        <v>326</v>
      </c>
      <c r="H55" s="54" t="s">
        <v>142</v>
      </c>
      <c r="I55" s="58"/>
    </row>
    <row r="56" spans="1:9" ht="153" x14ac:dyDescent="0.25">
      <c r="A56" s="59" t="s">
        <v>418</v>
      </c>
      <c r="B56" s="62" t="s">
        <v>419</v>
      </c>
      <c r="C56" s="55" t="s">
        <v>324</v>
      </c>
      <c r="D56" s="59" t="s">
        <v>142</v>
      </c>
      <c r="E56" s="59" t="s">
        <v>420</v>
      </c>
      <c r="F56" s="57" t="s">
        <v>142</v>
      </c>
      <c r="G56" s="57">
        <v>45666</v>
      </c>
      <c r="H56" s="54" t="s">
        <v>330</v>
      </c>
      <c r="I56" s="58"/>
    </row>
    <row r="57" spans="1:9" ht="48" x14ac:dyDescent="0.25">
      <c r="A57" s="59" t="s">
        <v>421</v>
      </c>
      <c r="B57" s="62" t="s">
        <v>422</v>
      </c>
      <c r="C57" s="63" t="s">
        <v>402</v>
      </c>
      <c r="D57" s="59" t="s">
        <v>142</v>
      </c>
      <c r="E57" s="59" t="s">
        <v>423</v>
      </c>
      <c r="F57" s="50" t="s">
        <v>142</v>
      </c>
      <c r="G57" s="59" t="s">
        <v>344</v>
      </c>
      <c r="H57" s="54" t="s">
        <v>349</v>
      </c>
      <c r="I57" s="58"/>
    </row>
    <row r="58" spans="1:9" ht="48" x14ac:dyDescent="0.25">
      <c r="A58" s="59" t="s">
        <v>424</v>
      </c>
      <c r="B58" s="62" t="s">
        <v>425</v>
      </c>
      <c r="C58" s="63" t="s">
        <v>402</v>
      </c>
      <c r="D58" s="59" t="s">
        <v>142</v>
      </c>
      <c r="E58" s="59" t="s">
        <v>405</v>
      </c>
      <c r="F58" s="50" t="s">
        <v>142</v>
      </c>
      <c r="G58" s="59" t="s">
        <v>405</v>
      </c>
      <c r="H58" s="54" t="s">
        <v>349</v>
      </c>
      <c r="I58" s="58"/>
    </row>
    <row r="59" spans="1:9" ht="38.25" x14ac:dyDescent="0.25">
      <c r="A59" s="59" t="s">
        <v>426</v>
      </c>
      <c r="B59" s="62" t="s">
        <v>427</v>
      </c>
      <c r="C59" s="63" t="s">
        <v>408</v>
      </c>
      <c r="D59" s="59" t="s">
        <v>142</v>
      </c>
      <c r="E59" s="59" t="s">
        <v>409</v>
      </c>
      <c r="F59" s="50" t="s">
        <v>142</v>
      </c>
      <c r="G59" s="59" t="s">
        <v>409</v>
      </c>
      <c r="H59" s="54" t="s">
        <v>410</v>
      </c>
      <c r="I59" s="58"/>
    </row>
    <row r="60" spans="1:9" ht="38.25" x14ac:dyDescent="0.25">
      <c r="A60" s="59" t="s">
        <v>428</v>
      </c>
      <c r="B60" s="62" t="s">
        <v>429</v>
      </c>
      <c r="C60" s="63" t="s">
        <v>408</v>
      </c>
      <c r="D60" s="59" t="s">
        <v>142</v>
      </c>
      <c r="E60" s="59" t="s">
        <v>368</v>
      </c>
      <c r="F60" s="50" t="s">
        <v>142</v>
      </c>
      <c r="G60" s="59" t="s">
        <v>368</v>
      </c>
      <c r="H60" s="54" t="s">
        <v>410</v>
      </c>
      <c r="I60" s="58"/>
    </row>
    <row r="61" spans="1:9" ht="38.25" x14ac:dyDescent="0.25">
      <c r="A61" s="59" t="s">
        <v>430</v>
      </c>
      <c r="B61" s="62" t="s">
        <v>431</v>
      </c>
      <c r="C61" s="63" t="s">
        <v>333</v>
      </c>
      <c r="D61" s="59" t="s">
        <v>142</v>
      </c>
      <c r="E61" s="59" t="s">
        <v>432</v>
      </c>
      <c r="F61" s="50" t="s">
        <v>142</v>
      </c>
      <c r="G61" s="59" t="s">
        <v>415</v>
      </c>
      <c r="H61" s="54" t="s">
        <v>338</v>
      </c>
      <c r="I61" s="58"/>
    </row>
    <row r="62" spans="1:9" ht="38.25" x14ac:dyDescent="0.25">
      <c r="A62" s="59" t="s">
        <v>433</v>
      </c>
      <c r="B62" s="62" t="s">
        <v>434</v>
      </c>
      <c r="C62" s="63" t="s">
        <v>333</v>
      </c>
      <c r="D62" s="59" t="s">
        <v>142</v>
      </c>
      <c r="E62" s="59" t="s">
        <v>357</v>
      </c>
      <c r="F62" s="50" t="s">
        <v>142</v>
      </c>
      <c r="G62" s="59" t="s">
        <v>357</v>
      </c>
      <c r="H62" s="54" t="s">
        <v>338</v>
      </c>
      <c r="I62" s="58"/>
    </row>
    <row r="63" spans="1:9" ht="229.5" x14ac:dyDescent="0.25">
      <c r="A63" s="59" t="s">
        <v>205</v>
      </c>
      <c r="B63" s="3" t="s">
        <v>435</v>
      </c>
      <c r="C63" s="55" t="s">
        <v>324</v>
      </c>
      <c r="D63" s="59" t="s">
        <v>325</v>
      </c>
      <c r="E63" s="59" t="s">
        <v>326</v>
      </c>
      <c r="F63" s="56">
        <v>45666</v>
      </c>
      <c r="G63" s="59" t="s">
        <v>326</v>
      </c>
      <c r="H63" s="54" t="s">
        <v>142</v>
      </c>
      <c r="I63" s="58"/>
    </row>
    <row r="64" spans="1:9" ht="153" x14ac:dyDescent="0.25">
      <c r="A64" s="59" t="s">
        <v>436</v>
      </c>
      <c r="B64" s="62" t="s">
        <v>437</v>
      </c>
      <c r="C64" s="55" t="s">
        <v>324</v>
      </c>
      <c r="D64" s="59" t="s">
        <v>142</v>
      </c>
      <c r="E64" s="59" t="s">
        <v>420</v>
      </c>
      <c r="F64" s="65" t="s">
        <v>142</v>
      </c>
      <c r="G64" s="57">
        <v>45666</v>
      </c>
      <c r="H64" s="54" t="s">
        <v>330</v>
      </c>
      <c r="I64" s="58"/>
    </row>
    <row r="65" spans="1:9" ht="48" x14ac:dyDescent="0.25">
      <c r="A65" s="59" t="s">
        <v>438</v>
      </c>
      <c r="B65" s="62" t="s">
        <v>439</v>
      </c>
      <c r="C65" s="63" t="s">
        <v>402</v>
      </c>
      <c r="D65" s="59" t="s">
        <v>142</v>
      </c>
      <c r="E65" s="59" t="s">
        <v>440</v>
      </c>
      <c r="F65" s="50" t="s">
        <v>142</v>
      </c>
      <c r="G65" s="56">
        <v>45661</v>
      </c>
      <c r="H65" s="54" t="s">
        <v>349</v>
      </c>
      <c r="I65" s="58"/>
    </row>
    <row r="66" spans="1:9" ht="48" x14ac:dyDescent="0.25">
      <c r="A66" s="59" t="s">
        <v>441</v>
      </c>
      <c r="B66" s="62" t="s">
        <v>442</v>
      </c>
      <c r="C66" s="63" t="s">
        <v>402</v>
      </c>
      <c r="D66" s="59" t="s">
        <v>142</v>
      </c>
      <c r="E66" s="59" t="s">
        <v>405</v>
      </c>
      <c r="F66" s="50" t="s">
        <v>142</v>
      </c>
      <c r="G66" s="59" t="s">
        <v>405</v>
      </c>
      <c r="H66" s="54" t="s">
        <v>349</v>
      </c>
      <c r="I66" s="58"/>
    </row>
    <row r="67" spans="1:9" ht="38.25" x14ac:dyDescent="0.25">
      <c r="A67" s="59" t="s">
        <v>443</v>
      </c>
      <c r="B67" s="62" t="s">
        <v>444</v>
      </c>
      <c r="C67" s="63" t="s">
        <v>408</v>
      </c>
      <c r="D67" s="59" t="s">
        <v>142</v>
      </c>
      <c r="E67" s="59" t="s">
        <v>445</v>
      </c>
      <c r="F67" s="50" t="s">
        <v>142</v>
      </c>
      <c r="G67" s="59" t="s">
        <v>445</v>
      </c>
      <c r="H67" s="54" t="s">
        <v>410</v>
      </c>
      <c r="I67" s="58"/>
    </row>
    <row r="68" spans="1:9" ht="38.25" x14ac:dyDescent="0.25">
      <c r="A68" s="59" t="s">
        <v>446</v>
      </c>
      <c r="B68" s="62" t="s">
        <v>447</v>
      </c>
      <c r="C68" s="63" t="s">
        <v>408</v>
      </c>
      <c r="D68" s="59" t="s">
        <v>142</v>
      </c>
      <c r="E68" s="59" t="s">
        <v>368</v>
      </c>
      <c r="F68" s="50" t="s">
        <v>142</v>
      </c>
      <c r="G68" s="59" t="s">
        <v>368</v>
      </c>
      <c r="H68" s="54" t="s">
        <v>410</v>
      </c>
      <c r="I68" s="58"/>
    </row>
    <row r="69" spans="1:9" ht="38.25" x14ac:dyDescent="0.25">
      <c r="A69" s="59" t="s">
        <v>448</v>
      </c>
      <c r="B69" s="62" t="s">
        <v>449</v>
      </c>
      <c r="C69" s="63" t="s">
        <v>333</v>
      </c>
      <c r="D69" s="59" t="s">
        <v>142</v>
      </c>
      <c r="E69" s="59" t="s">
        <v>432</v>
      </c>
      <c r="F69" s="50" t="s">
        <v>142</v>
      </c>
      <c r="G69" s="59" t="s">
        <v>432</v>
      </c>
      <c r="H69" s="54" t="s">
        <v>338</v>
      </c>
      <c r="I69" s="58"/>
    </row>
    <row r="70" spans="1:9" ht="38.25" x14ac:dyDescent="0.25">
      <c r="A70" s="59" t="s">
        <v>450</v>
      </c>
      <c r="B70" s="62" t="s">
        <v>451</v>
      </c>
      <c r="C70" s="63" t="s">
        <v>333</v>
      </c>
      <c r="D70" s="59" t="s">
        <v>142</v>
      </c>
      <c r="E70" s="59" t="s">
        <v>357</v>
      </c>
      <c r="F70" s="50" t="s">
        <v>142</v>
      </c>
      <c r="G70" s="59" t="s">
        <v>357</v>
      </c>
      <c r="H70" s="54" t="s">
        <v>338</v>
      </c>
      <c r="I70" s="58"/>
    </row>
    <row r="71" spans="1:9" ht="96" x14ac:dyDescent="0.25">
      <c r="A71" s="59" t="s">
        <v>208</v>
      </c>
      <c r="B71" s="61" t="s">
        <v>209</v>
      </c>
      <c r="C71" s="55" t="s">
        <v>324</v>
      </c>
      <c r="D71" s="59" t="s">
        <v>325</v>
      </c>
      <c r="E71" s="59" t="s">
        <v>326</v>
      </c>
      <c r="F71" s="56">
        <v>45666</v>
      </c>
      <c r="G71" s="59" t="s">
        <v>326</v>
      </c>
      <c r="H71" s="54" t="s">
        <v>142</v>
      </c>
      <c r="I71" s="58"/>
    </row>
    <row r="72" spans="1:9" ht="234" customHeight="1" x14ac:dyDescent="0.25">
      <c r="A72" s="59" t="s">
        <v>452</v>
      </c>
      <c r="B72" s="62" t="s">
        <v>453</v>
      </c>
      <c r="C72" s="55" t="s">
        <v>324</v>
      </c>
      <c r="D72" s="59" t="s">
        <v>142</v>
      </c>
      <c r="E72" s="59" t="s">
        <v>420</v>
      </c>
      <c r="F72" s="50" t="s">
        <v>142</v>
      </c>
      <c r="G72" s="56">
        <v>45695</v>
      </c>
      <c r="H72" s="54" t="s">
        <v>330</v>
      </c>
      <c r="I72" s="76" t="s">
        <v>702</v>
      </c>
    </row>
    <row r="73" spans="1:9" ht="48" x14ac:dyDescent="0.25">
      <c r="A73" s="59" t="s">
        <v>454</v>
      </c>
      <c r="B73" s="62" t="s">
        <v>455</v>
      </c>
      <c r="C73" s="63" t="s">
        <v>402</v>
      </c>
      <c r="D73" s="59" t="s">
        <v>142</v>
      </c>
      <c r="E73" s="59" t="s">
        <v>440</v>
      </c>
      <c r="F73" s="50" t="s">
        <v>142</v>
      </c>
      <c r="G73" s="56">
        <v>45661</v>
      </c>
      <c r="H73" s="54" t="s">
        <v>349</v>
      </c>
      <c r="I73" s="58"/>
    </row>
    <row r="74" spans="1:9" ht="48" x14ac:dyDescent="0.25">
      <c r="A74" s="59" t="s">
        <v>456</v>
      </c>
      <c r="B74" s="62" t="s">
        <v>457</v>
      </c>
      <c r="C74" s="63" t="s">
        <v>402</v>
      </c>
      <c r="D74" s="59" t="s">
        <v>142</v>
      </c>
      <c r="E74" s="59" t="s">
        <v>405</v>
      </c>
      <c r="F74" s="50" t="s">
        <v>142</v>
      </c>
      <c r="G74" s="59" t="s">
        <v>405</v>
      </c>
      <c r="H74" s="54" t="s">
        <v>349</v>
      </c>
      <c r="I74" s="58"/>
    </row>
    <row r="75" spans="1:9" ht="38.25" x14ac:dyDescent="0.25">
      <c r="A75" s="59" t="s">
        <v>458</v>
      </c>
      <c r="B75" s="62" t="s">
        <v>459</v>
      </c>
      <c r="C75" s="63" t="s">
        <v>408</v>
      </c>
      <c r="D75" s="59" t="s">
        <v>142</v>
      </c>
      <c r="E75" s="59" t="s">
        <v>409</v>
      </c>
      <c r="F75" s="50" t="s">
        <v>142</v>
      </c>
      <c r="G75" s="59" t="s">
        <v>409</v>
      </c>
      <c r="H75" s="54" t="s">
        <v>410</v>
      </c>
      <c r="I75" s="58"/>
    </row>
    <row r="76" spans="1:9" ht="38.25" x14ac:dyDescent="0.25">
      <c r="A76" s="59" t="s">
        <v>460</v>
      </c>
      <c r="B76" s="62" t="s">
        <v>461</v>
      </c>
      <c r="C76" s="63" t="s">
        <v>408</v>
      </c>
      <c r="D76" s="59" t="s">
        <v>142</v>
      </c>
      <c r="E76" s="59" t="s">
        <v>368</v>
      </c>
      <c r="F76" s="50" t="s">
        <v>142</v>
      </c>
      <c r="G76" s="59" t="s">
        <v>368</v>
      </c>
      <c r="H76" s="54" t="s">
        <v>410</v>
      </c>
      <c r="I76" s="58"/>
    </row>
    <row r="77" spans="1:9" ht="38.25" x14ac:dyDescent="0.25">
      <c r="A77" s="59" t="s">
        <v>462</v>
      </c>
      <c r="B77" s="62" t="s">
        <v>463</v>
      </c>
      <c r="C77" s="63" t="s">
        <v>333</v>
      </c>
      <c r="D77" s="59" t="s">
        <v>142</v>
      </c>
      <c r="E77" s="59" t="s">
        <v>432</v>
      </c>
      <c r="F77" s="50" t="s">
        <v>142</v>
      </c>
      <c r="G77" s="59" t="s">
        <v>432</v>
      </c>
      <c r="H77" s="54" t="s">
        <v>338</v>
      </c>
      <c r="I77" s="58"/>
    </row>
    <row r="78" spans="1:9" ht="38.25" x14ac:dyDescent="0.25">
      <c r="A78" s="59" t="s">
        <v>464</v>
      </c>
      <c r="B78" s="62" t="s">
        <v>465</v>
      </c>
      <c r="C78" s="63" t="s">
        <v>333</v>
      </c>
      <c r="D78" s="59" t="s">
        <v>142</v>
      </c>
      <c r="E78" s="59" t="s">
        <v>357</v>
      </c>
      <c r="F78" s="50" t="s">
        <v>142</v>
      </c>
      <c r="G78" s="59" t="s">
        <v>357</v>
      </c>
      <c r="H78" s="54" t="s">
        <v>338</v>
      </c>
      <c r="I78" s="58"/>
    </row>
    <row r="79" spans="1:9" ht="96" x14ac:dyDescent="0.25">
      <c r="A79" s="59" t="s">
        <v>212</v>
      </c>
      <c r="B79" s="3" t="s">
        <v>213</v>
      </c>
      <c r="C79" s="55" t="s">
        <v>324</v>
      </c>
      <c r="D79" s="59" t="s">
        <v>325</v>
      </c>
      <c r="E79" s="59" t="s">
        <v>326</v>
      </c>
      <c r="F79" s="56">
        <v>45666</v>
      </c>
      <c r="G79" s="59" t="s">
        <v>326</v>
      </c>
      <c r="H79" s="54" t="s">
        <v>142</v>
      </c>
      <c r="I79" s="58"/>
    </row>
    <row r="80" spans="1:9" ht="153" x14ac:dyDescent="0.25">
      <c r="A80" s="59" t="s">
        <v>466</v>
      </c>
      <c r="B80" s="62" t="s">
        <v>467</v>
      </c>
      <c r="C80" s="55" t="s">
        <v>324</v>
      </c>
      <c r="D80" s="59" t="s">
        <v>142</v>
      </c>
      <c r="E80" s="59" t="s">
        <v>420</v>
      </c>
      <c r="F80" s="50" t="s">
        <v>142</v>
      </c>
      <c r="G80" s="56">
        <v>45666</v>
      </c>
      <c r="H80" s="54" t="s">
        <v>330</v>
      </c>
      <c r="I80" s="58"/>
    </row>
    <row r="81" spans="1:9" ht="48" x14ac:dyDescent="0.25">
      <c r="A81" s="59" t="s">
        <v>468</v>
      </c>
      <c r="B81" s="62" t="s">
        <v>469</v>
      </c>
      <c r="C81" s="63" t="s">
        <v>402</v>
      </c>
      <c r="D81" s="59" t="s">
        <v>142</v>
      </c>
      <c r="E81" s="59" t="s">
        <v>440</v>
      </c>
      <c r="F81" s="50" t="s">
        <v>142</v>
      </c>
      <c r="G81" s="56">
        <v>45661</v>
      </c>
      <c r="H81" s="54" t="s">
        <v>349</v>
      </c>
      <c r="I81" s="58"/>
    </row>
    <row r="82" spans="1:9" ht="48" x14ac:dyDescent="0.25">
      <c r="A82" s="59" t="s">
        <v>470</v>
      </c>
      <c r="B82" s="62" t="s">
        <v>471</v>
      </c>
      <c r="C82" s="63" t="s">
        <v>402</v>
      </c>
      <c r="D82" s="59" t="s">
        <v>142</v>
      </c>
      <c r="E82" s="59" t="s">
        <v>405</v>
      </c>
      <c r="F82" s="50" t="s">
        <v>142</v>
      </c>
      <c r="G82" s="59" t="s">
        <v>405</v>
      </c>
      <c r="H82" s="54" t="s">
        <v>349</v>
      </c>
      <c r="I82" s="58"/>
    </row>
    <row r="83" spans="1:9" ht="38.25" x14ac:dyDescent="0.25">
      <c r="A83" s="59" t="s">
        <v>472</v>
      </c>
      <c r="B83" s="62" t="s">
        <v>473</v>
      </c>
      <c r="C83" s="63" t="s">
        <v>408</v>
      </c>
      <c r="D83" s="59" t="s">
        <v>142</v>
      </c>
      <c r="E83" s="59" t="s">
        <v>409</v>
      </c>
      <c r="F83" s="50" t="s">
        <v>142</v>
      </c>
      <c r="G83" s="59" t="s">
        <v>409</v>
      </c>
      <c r="H83" s="54" t="s">
        <v>410</v>
      </c>
      <c r="I83" s="58"/>
    </row>
    <row r="84" spans="1:9" ht="38.25" x14ac:dyDescent="0.25">
      <c r="A84" s="59" t="s">
        <v>474</v>
      </c>
      <c r="B84" s="62" t="s">
        <v>475</v>
      </c>
      <c r="C84" s="63" t="s">
        <v>408</v>
      </c>
      <c r="D84" s="59" t="s">
        <v>142</v>
      </c>
      <c r="E84" s="59" t="s">
        <v>368</v>
      </c>
      <c r="F84" s="50" t="s">
        <v>142</v>
      </c>
      <c r="G84" s="59" t="s">
        <v>368</v>
      </c>
      <c r="H84" s="54" t="s">
        <v>410</v>
      </c>
      <c r="I84" s="58"/>
    </row>
    <row r="85" spans="1:9" ht="38.25" x14ac:dyDescent="0.25">
      <c r="A85" s="59" t="s">
        <v>476</v>
      </c>
      <c r="B85" s="62" t="s">
        <v>477</v>
      </c>
      <c r="C85" s="63" t="s">
        <v>333</v>
      </c>
      <c r="D85" s="59" t="s">
        <v>142</v>
      </c>
      <c r="E85" s="59" t="s">
        <v>415</v>
      </c>
      <c r="F85" s="50" t="s">
        <v>142</v>
      </c>
      <c r="G85" s="59" t="s">
        <v>432</v>
      </c>
      <c r="H85" s="54" t="s">
        <v>338</v>
      </c>
      <c r="I85" s="58"/>
    </row>
    <row r="86" spans="1:9" ht="38.25" x14ac:dyDescent="0.25">
      <c r="A86" s="59" t="s">
        <v>478</v>
      </c>
      <c r="B86" s="62" t="s">
        <v>479</v>
      </c>
      <c r="C86" s="63" t="s">
        <v>333</v>
      </c>
      <c r="D86" s="59" t="s">
        <v>142</v>
      </c>
      <c r="E86" s="59" t="s">
        <v>357</v>
      </c>
      <c r="F86" s="50" t="s">
        <v>142</v>
      </c>
      <c r="G86" s="59" t="s">
        <v>357</v>
      </c>
      <c r="H86" s="54" t="s">
        <v>338</v>
      </c>
      <c r="I86" s="58"/>
    </row>
    <row r="87" spans="1:9" ht="96" x14ac:dyDescent="0.25">
      <c r="A87" s="54" t="s">
        <v>215</v>
      </c>
      <c r="B87" s="3" t="s">
        <v>216</v>
      </c>
      <c r="C87" s="55" t="s">
        <v>324</v>
      </c>
      <c r="D87" s="59" t="s">
        <v>325</v>
      </c>
      <c r="E87" s="59" t="s">
        <v>326</v>
      </c>
      <c r="F87" s="56">
        <v>45666</v>
      </c>
      <c r="G87" s="59" t="s">
        <v>326</v>
      </c>
      <c r="H87" s="54" t="s">
        <v>142</v>
      </c>
      <c r="I87" s="58"/>
    </row>
    <row r="88" spans="1:9" ht="153" x14ac:dyDescent="0.25">
      <c r="A88" s="59" t="s">
        <v>218</v>
      </c>
      <c r="B88" s="62" t="s">
        <v>480</v>
      </c>
      <c r="C88" s="55" t="s">
        <v>324</v>
      </c>
      <c r="D88" s="59" t="s">
        <v>142</v>
      </c>
      <c r="E88" s="59" t="s">
        <v>391</v>
      </c>
      <c r="F88" s="56" t="s">
        <v>142</v>
      </c>
      <c r="G88" s="56">
        <v>45666</v>
      </c>
      <c r="H88" s="54" t="s">
        <v>330</v>
      </c>
      <c r="I88" s="58"/>
    </row>
    <row r="89" spans="1:9" ht="48" x14ac:dyDescent="0.25">
      <c r="A89" s="59" t="s">
        <v>219</v>
      </c>
      <c r="B89" s="62" t="s">
        <v>481</v>
      </c>
      <c r="C89" s="63" t="s">
        <v>402</v>
      </c>
      <c r="D89" s="59" t="s">
        <v>142</v>
      </c>
      <c r="E89" s="59" t="s">
        <v>482</v>
      </c>
      <c r="F89" s="50" t="s">
        <v>142</v>
      </c>
      <c r="G89" s="56">
        <v>45661</v>
      </c>
      <c r="H89" s="54" t="s">
        <v>349</v>
      </c>
      <c r="I89" s="58"/>
    </row>
    <row r="90" spans="1:9" ht="48" x14ac:dyDescent="0.25">
      <c r="A90" s="59" t="s">
        <v>483</v>
      </c>
      <c r="B90" s="62" t="s">
        <v>484</v>
      </c>
      <c r="C90" s="63" t="s">
        <v>402</v>
      </c>
      <c r="D90" s="59" t="s">
        <v>142</v>
      </c>
      <c r="E90" s="59" t="s">
        <v>405</v>
      </c>
      <c r="F90" s="50" t="s">
        <v>142</v>
      </c>
      <c r="G90" s="59" t="s">
        <v>405</v>
      </c>
      <c r="H90" s="54" t="s">
        <v>349</v>
      </c>
      <c r="I90" s="58"/>
    </row>
    <row r="91" spans="1:9" ht="38.25" x14ac:dyDescent="0.25">
      <c r="A91" s="59" t="s">
        <v>485</v>
      </c>
      <c r="B91" s="62" t="s">
        <v>486</v>
      </c>
      <c r="C91" s="63" t="s">
        <v>408</v>
      </c>
      <c r="D91" s="59" t="s">
        <v>142</v>
      </c>
      <c r="E91" s="59" t="s">
        <v>409</v>
      </c>
      <c r="F91" s="50" t="s">
        <v>142</v>
      </c>
      <c r="G91" s="59" t="s">
        <v>409</v>
      </c>
      <c r="H91" s="54" t="s">
        <v>410</v>
      </c>
      <c r="I91" s="58"/>
    </row>
    <row r="92" spans="1:9" ht="38.25" x14ac:dyDescent="0.25">
      <c r="A92" s="59" t="s">
        <v>487</v>
      </c>
      <c r="B92" s="62" t="s">
        <v>488</v>
      </c>
      <c r="C92" s="63" t="s">
        <v>408</v>
      </c>
      <c r="D92" s="59" t="s">
        <v>142</v>
      </c>
      <c r="E92" s="59" t="s">
        <v>368</v>
      </c>
      <c r="F92" s="50" t="s">
        <v>142</v>
      </c>
      <c r="G92" s="59" t="s">
        <v>368</v>
      </c>
      <c r="H92" s="54" t="s">
        <v>410</v>
      </c>
      <c r="I92" s="58"/>
    </row>
    <row r="93" spans="1:9" ht="38.25" x14ac:dyDescent="0.25">
      <c r="A93" s="59" t="s">
        <v>489</v>
      </c>
      <c r="B93" s="62" t="s">
        <v>490</v>
      </c>
      <c r="C93" s="63" t="s">
        <v>333</v>
      </c>
      <c r="D93" s="59" t="s">
        <v>142</v>
      </c>
      <c r="E93" s="59" t="s">
        <v>432</v>
      </c>
      <c r="F93" s="50" t="s">
        <v>142</v>
      </c>
      <c r="G93" s="59" t="s">
        <v>432</v>
      </c>
      <c r="H93" s="54" t="s">
        <v>338</v>
      </c>
      <c r="I93" s="58"/>
    </row>
    <row r="94" spans="1:9" ht="38.25" x14ac:dyDescent="0.25">
      <c r="A94" s="59" t="s">
        <v>491</v>
      </c>
      <c r="B94" s="62" t="s">
        <v>492</v>
      </c>
      <c r="C94" s="63" t="s">
        <v>333</v>
      </c>
      <c r="D94" s="59" t="s">
        <v>142</v>
      </c>
      <c r="E94" s="59" t="s">
        <v>357</v>
      </c>
      <c r="F94" s="50" t="s">
        <v>142</v>
      </c>
      <c r="G94" s="59" t="s">
        <v>357</v>
      </c>
      <c r="H94" s="54" t="s">
        <v>338</v>
      </c>
      <c r="I94" s="58"/>
    </row>
    <row r="95" spans="1:9" ht="140.25" x14ac:dyDescent="0.25">
      <c r="A95" s="54" t="s">
        <v>222</v>
      </c>
      <c r="B95" s="3" t="s">
        <v>223</v>
      </c>
      <c r="C95" s="55" t="s">
        <v>324</v>
      </c>
      <c r="D95" s="59" t="s">
        <v>325</v>
      </c>
      <c r="E95" s="59" t="s">
        <v>326</v>
      </c>
      <c r="F95" s="56">
        <v>45666</v>
      </c>
      <c r="G95" s="59" t="s">
        <v>326</v>
      </c>
      <c r="H95" s="54" t="s">
        <v>142</v>
      </c>
      <c r="I95" s="58"/>
    </row>
    <row r="96" spans="1:9" ht="153" x14ac:dyDescent="0.25">
      <c r="A96" s="59" t="s">
        <v>225</v>
      </c>
      <c r="B96" s="62" t="s">
        <v>493</v>
      </c>
      <c r="C96" s="55" t="s">
        <v>324</v>
      </c>
      <c r="D96" s="59" t="s">
        <v>142</v>
      </c>
      <c r="E96" s="59" t="s">
        <v>420</v>
      </c>
      <c r="F96" s="50" t="s">
        <v>142</v>
      </c>
      <c r="G96" s="56">
        <v>45666</v>
      </c>
      <c r="H96" s="54" t="s">
        <v>330</v>
      </c>
      <c r="I96" s="58"/>
    </row>
    <row r="97" spans="1:9" ht="48" x14ac:dyDescent="0.25">
      <c r="A97" s="59" t="s">
        <v>228</v>
      </c>
      <c r="B97" s="62" t="s">
        <v>494</v>
      </c>
      <c r="C97" s="63" t="s">
        <v>402</v>
      </c>
      <c r="D97" s="59" t="s">
        <v>142</v>
      </c>
      <c r="E97" s="59" t="s">
        <v>344</v>
      </c>
      <c r="F97" s="50" t="s">
        <v>142</v>
      </c>
      <c r="G97" s="59" t="s">
        <v>344</v>
      </c>
      <c r="H97" s="54" t="s">
        <v>349</v>
      </c>
      <c r="I97" s="58"/>
    </row>
    <row r="98" spans="1:9" ht="48" x14ac:dyDescent="0.25">
      <c r="A98" s="59" t="s">
        <v>495</v>
      </c>
      <c r="B98" s="62" t="s">
        <v>496</v>
      </c>
      <c r="C98" s="63" t="s">
        <v>402</v>
      </c>
      <c r="D98" s="59" t="s">
        <v>142</v>
      </c>
      <c r="E98" s="59" t="s">
        <v>405</v>
      </c>
      <c r="F98" s="50" t="s">
        <v>142</v>
      </c>
      <c r="G98" s="59" t="s">
        <v>405</v>
      </c>
      <c r="H98" s="54" t="s">
        <v>349</v>
      </c>
      <c r="I98" s="58"/>
    </row>
    <row r="99" spans="1:9" ht="38.25" x14ac:dyDescent="0.25">
      <c r="A99" s="59" t="s">
        <v>497</v>
      </c>
      <c r="B99" s="62" t="s">
        <v>498</v>
      </c>
      <c r="C99" s="63" t="s">
        <v>408</v>
      </c>
      <c r="D99" s="59" t="s">
        <v>142</v>
      </c>
      <c r="E99" s="59" t="s">
        <v>409</v>
      </c>
      <c r="F99" s="50" t="s">
        <v>142</v>
      </c>
      <c r="G99" s="59" t="s">
        <v>409</v>
      </c>
      <c r="H99" s="54" t="s">
        <v>410</v>
      </c>
      <c r="I99" s="58"/>
    </row>
    <row r="100" spans="1:9" ht="38.25" x14ac:dyDescent="0.25">
      <c r="A100" s="59" t="s">
        <v>499</v>
      </c>
      <c r="B100" s="62" t="s">
        <v>500</v>
      </c>
      <c r="C100" s="63" t="s">
        <v>408</v>
      </c>
      <c r="D100" s="59" t="s">
        <v>142</v>
      </c>
      <c r="E100" s="59" t="s">
        <v>368</v>
      </c>
      <c r="F100" s="50" t="s">
        <v>142</v>
      </c>
      <c r="G100" s="59" t="s">
        <v>368</v>
      </c>
      <c r="H100" s="54" t="s">
        <v>410</v>
      </c>
      <c r="I100" s="58"/>
    </row>
    <row r="101" spans="1:9" ht="38.25" x14ac:dyDescent="0.25">
      <c r="A101" s="59" t="s">
        <v>501</v>
      </c>
      <c r="B101" s="62" t="s">
        <v>502</v>
      </c>
      <c r="C101" s="63" t="s">
        <v>333</v>
      </c>
      <c r="D101" s="59" t="s">
        <v>142</v>
      </c>
      <c r="E101" s="59" t="s">
        <v>415</v>
      </c>
      <c r="F101" s="50" t="s">
        <v>142</v>
      </c>
      <c r="G101" s="59" t="s">
        <v>415</v>
      </c>
      <c r="H101" s="54" t="s">
        <v>338</v>
      </c>
      <c r="I101" s="58"/>
    </row>
    <row r="102" spans="1:9" ht="38.25" x14ac:dyDescent="0.25">
      <c r="A102" s="59" t="s">
        <v>503</v>
      </c>
      <c r="B102" s="62" t="s">
        <v>504</v>
      </c>
      <c r="C102" s="63" t="s">
        <v>333</v>
      </c>
      <c r="D102" s="59" t="s">
        <v>142</v>
      </c>
      <c r="E102" s="59" t="s">
        <v>357</v>
      </c>
      <c r="F102" s="50" t="s">
        <v>142</v>
      </c>
      <c r="G102" s="59" t="s">
        <v>357</v>
      </c>
      <c r="H102" s="54" t="s">
        <v>338</v>
      </c>
      <c r="I102" s="58"/>
    </row>
    <row r="103" spans="1:9" ht="102" x14ac:dyDescent="0.25">
      <c r="A103" s="59" t="s">
        <v>230</v>
      </c>
      <c r="B103" s="61" t="s">
        <v>168</v>
      </c>
      <c r="C103" s="55" t="s">
        <v>324</v>
      </c>
      <c r="D103" s="59" t="s">
        <v>325</v>
      </c>
      <c r="E103" s="59" t="s">
        <v>505</v>
      </c>
      <c r="F103" s="57">
        <v>45666</v>
      </c>
      <c r="G103" s="59" t="s">
        <v>505</v>
      </c>
      <c r="H103" s="54" t="s">
        <v>142</v>
      </c>
      <c r="I103" s="58"/>
    </row>
    <row r="104" spans="1:9" ht="153" x14ac:dyDescent="0.25">
      <c r="A104" s="59" t="s">
        <v>506</v>
      </c>
      <c r="B104" s="62" t="s">
        <v>507</v>
      </c>
      <c r="C104" s="55" t="s">
        <v>324</v>
      </c>
      <c r="D104" s="59" t="s">
        <v>142</v>
      </c>
      <c r="E104" s="59" t="s">
        <v>329</v>
      </c>
      <c r="F104" s="50" t="s">
        <v>142</v>
      </c>
      <c r="G104" s="59" t="s">
        <v>329</v>
      </c>
      <c r="H104" s="54" t="s">
        <v>330</v>
      </c>
      <c r="I104" s="58"/>
    </row>
    <row r="105" spans="1:9" ht="63.75" x14ac:dyDescent="0.25">
      <c r="A105" s="59" t="s">
        <v>508</v>
      </c>
      <c r="B105" s="62" t="s">
        <v>509</v>
      </c>
      <c r="C105" s="63" t="s">
        <v>333</v>
      </c>
      <c r="D105" s="59" t="s">
        <v>142</v>
      </c>
      <c r="E105" s="59" t="s">
        <v>334</v>
      </c>
      <c r="F105" s="50" t="s">
        <v>142</v>
      </c>
      <c r="G105" s="59" t="s">
        <v>334</v>
      </c>
      <c r="H105" s="54" t="s">
        <v>335</v>
      </c>
      <c r="I105" s="58"/>
    </row>
    <row r="106" spans="1:9" ht="51" x14ac:dyDescent="0.25">
      <c r="A106" s="59" t="s">
        <v>510</v>
      </c>
      <c r="B106" s="62" t="s">
        <v>511</v>
      </c>
      <c r="C106" s="63" t="s">
        <v>333</v>
      </c>
      <c r="D106" s="54" t="s">
        <v>142</v>
      </c>
      <c r="E106" s="54" t="s">
        <v>334</v>
      </c>
      <c r="F106" s="50" t="s">
        <v>142</v>
      </c>
      <c r="G106" s="54" t="s">
        <v>334</v>
      </c>
      <c r="H106" s="54" t="s">
        <v>338</v>
      </c>
      <c r="I106" s="58"/>
    </row>
    <row r="107" spans="1:9" ht="229.5" x14ac:dyDescent="0.25">
      <c r="A107" s="59" t="s">
        <v>231</v>
      </c>
      <c r="B107" s="61" t="s">
        <v>232</v>
      </c>
      <c r="C107" s="55" t="s">
        <v>324</v>
      </c>
      <c r="D107" s="59" t="s">
        <v>512</v>
      </c>
      <c r="E107" s="59" t="s">
        <v>357</v>
      </c>
      <c r="F107" s="56">
        <v>45756</v>
      </c>
      <c r="G107" s="59" t="s">
        <v>357</v>
      </c>
      <c r="H107" s="54" t="s">
        <v>142</v>
      </c>
      <c r="I107" s="58"/>
    </row>
    <row r="108" spans="1:9" ht="153" x14ac:dyDescent="0.25">
      <c r="A108" s="59" t="s">
        <v>513</v>
      </c>
      <c r="B108" s="62" t="s">
        <v>514</v>
      </c>
      <c r="C108" s="55" t="s">
        <v>324</v>
      </c>
      <c r="D108" s="59" t="s">
        <v>142</v>
      </c>
      <c r="E108" s="59" t="s">
        <v>348</v>
      </c>
      <c r="F108" s="50" t="s">
        <v>142</v>
      </c>
      <c r="G108" s="59" t="s">
        <v>348</v>
      </c>
      <c r="H108" s="54" t="s">
        <v>330</v>
      </c>
      <c r="I108" s="58"/>
    </row>
    <row r="109" spans="1:9" ht="25.5" x14ac:dyDescent="0.25">
      <c r="A109" s="59" t="s">
        <v>515</v>
      </c>
      <c r="B109" s="62" t="s">
        <v>516</v>
      </c>
      <c r="C109" s="63" t="s">
        <v>517</v>
      </c>
      <c r="D109" s="59" t="s">
        <v>142</v>
      </c>
      <c r="E109" s="59" t="s">
        <v>329</v>
      </c>
      <c r="F109" s="50" t="s">
        <v>142</v>
      </c>
      <c r="G109" s="59" t="s">
        <v>329</v>
      </c>
      <c r="H109" s="54" t="s">
        <v>349</v>
      </c>
      <c r="I109" s="58"/>
    </row>
    <row r="110" spans="1:9" ht="96" x14ac:dyDescent="0.25">
      <c r="A110" s="59" t="s">
        <v>518</v>
      </c>
      <c r="B110" s="62" t="s">
        <v>519</v>
      </c>
      <c r="C110" s="55" t="s">
        <v>324</v>
      </c>
      <c r="D110" s="59" t="s">
        <v>142</v>
      </c>
      <c r="E110" s="59" t="s">
        <v>334</v>
      </c>
      <c r="F110" s="50" t="s">
        <v>142</v>
      </c>
      <c r="G110" s="59" t="s">
        <v>334</v>
      </c>
      <c r="H110" s="54" t="s">
        <v>353</v>
      </c>
      <c r="I110" s="58"/>
    </row>
    <row r="111" spans="1:9" ht="38.25" x14ac:dyDescent="0.25">
      <c r="A111" s="59" t="s">
        <v>520</v>
      </c>
      <c r="B111" s="62" t="s">
        <v>521</v>
      </c>
      <c r="C111" s="63" t="s">
        <v>333</v>
      </c>
      <c r="D111" s="59" t="s">
        <v>142</v>
      </c>
      <c r="E111" s="59" t="s">
        <v>357</v>
      </c>
      <c r="F111" s="50" t="s">
        <v>142</v>
      </c>
      <c r="G111" s="59" t="s">
        <v>357</v>
      </c>
      <c r="H111" s="54" t="s">
        <v>338</v>
      </c>
      <c r="I111" s="58"/>
    </row>
    <row r="112" spans="1:9" ht="96" x14ac:dyDescent="0.25">
      <c r="A112" s="59" t="s">
        <v>522</v>
      </c>
      <c r="B112" s="62" t="s">
        <v>523</v>
      </c>
      <c r="C112" s="55" t="s">
        <v>324</v>
      </c>
      <c r="D112" s="59" t="s">
        <v>142</v>
      </c>
      <c r="E112" s="59" t="s">
        <v>348</v>
      </c>
      <c r="F112" s="50" t="s">
        <v>142</v>
      </c>
      <c r="G112" s="59" t="s">
        <v>348</v>
      </c>
      <c r="H112" s="54" t="s">
        <v>524</v>
      </c>
      <c r="I112" s="58"/>
    </row>
    <row r="113" spans="1:9" ht="102" x14ac:dyDescent="0.25">
      <c r="A113" s="59" t="s">
        <v>525</v>
      </c>
      <c r="B113" s="62" t="s">
        <v>526</v>
      </c>
      <c r="C113" s="55" t="s">
        <v>324</v>
      </c>
      <c r="D113" s="59" t="s">
        <v>142</v>
      </c>
      <c r="E113" s="59" t="s">
        <v>348</v>
      </c>
      <c r="F113" s="50" t="s">
        <v>142</v>
      </c>
      <c r="G113" s="59" t="s">
        <v>348</v>
      </c>
      <c r="H113" s="54" t="s">
        <v>527</v>
      </c>
      <c r="I113" s="58"/>
    </row>
    <row r="114" spans="1:9" ht="114.75" x14ac:dyDescent="0.25">
      <c r="A114" s="59" t="s">
        <v>528</v>
      </c>
      <c r="B114" s="62" t="s">
        <v>529</v>
      </c>
      <c r="C114" s="63" t="s">
        <v>333</v>
      </c>
      <c r="D114" s="59" t="s">
        <v>142</v>
      </c>
      <c r="E114" s="59" t="s">
        <v>530</v>
      </c>
      <c r="F114" s="50" t="s">
        <v>142</v>
      </c>
      <c r="G114" s="59" t="s">
        <v>530</v>
      </c>
      <c r="H114" s="54" t="s">
        <v>338</v>
      </c>
      <c r="I114" s="58"/>
    </row>
    <row r="115" spans="1:9" ht="96" x14ac:dyDescent="0.25">
      <c r="A115" s="59" t="s">
        <v>235</v>
      </c>
      <c r="B115" s="61" t="s">
        <v>172</v>
      </c>
      <c r="C115" s="55" t="s">
        <v>339</v>
      </c>
      <c r="D115" s="54" t="s">
        <v>340</v>
      </c>
      <c r="E115" s="54" t="s">
        <v>341</v>
      </c>
      <c r="F115" s="57">
        <v>45744</v>
      </c>
      <c r="G115" s="54" t="s">
        <v>341</v>
      </c>
      <c r="H115" s="54" t="s">
        <v>142</v>
      </c>
      <c r="I115" s="58"/>
    </row>
    <row r="116" spans="1:9" ht="153" x14ac:dyDescent="0.25">
      <c r="A116" s="59" t="s">
        <v>531</v>
      </c>
      <c r="B116" s="62" t="s">
        <v>532</v>
      </c>
      <c r="C116" s="55" t="s">
        <v>339</v>
      </c>
      <c r="D116" s="59" t="s">
        <v>142</v>
      </c>
      <c r="E116" s="59" t="s">
        <v>344</v>
      </c>
      <c r="F116" s="50" t="s">
        <v>142</v>
      </c>
      <c r="G116" s="56">
        <v>45756</v>
      </c>
      <c r="H116" s="54" t="s">
        <v>330</v>
      </c>
      <c r="I116" s="50"/>
    </row>
    <row r="117" spans="1:9" ht="25.5" x14ac:dyDescent="0.25">
      <c r="A117" s="59" t="s">
        <v>533</v>
      </c>
      <c r="B117" s="62" t="s">
        <v>534</v>
      </c>
      <c r="C117" s="63" t="s">
        <v>517</v>
      </c>
      <c r="D117" s="59" t="s">
        <v>142</v>
      </c>
      <c r="E117" s="59" t="s">
        <v>348</v>
      </c>
      <c r="F117" s="50" t="s">
        <v>142</v>
      </c>
      <c r="G117" s="59" t="s">
        <v>348</v>
      </c>
      <c r="H117" s="54" t="s">
        <v>349</v>
      </c>
      <c r="I117" s="58"/>
    </row>
    <row r="118" spans="1:9" ht="96" x14ac:dyDescent="0.25">
      <c r="A118" s="59" t="s">
        <v>535</v>
      </c>
      <c r="B118" s="62" t="s">
        <v>536</v>
      </c>
      <c r="C118" s="63" t="s">
        <v>352</v>
      </c>
      <c r="D118" s="59" t="s">
        <v>142</v>
      </c>
      <c r="E118" s="59" t="s">
        <v>348</v>
      </c>
      <c r="F118" s="50" t="s">
        <v>142</v>
      </c>
      <c r="G118" s="59" t="s">
        <v>348</v>
      </c>
      <c r="H118" s="54" t="s">
        <v>353</v>
      </c>
      <c r="I118" s="58"/>
    </row>
    <row r="119" spans="1:9" ht="38.25" x14ac:dyDescent="0.25">
      <c r="A119" s="59" t="s">
        <v>537</v>
      </c>
      <c r="B119" s="62" t="s">
        <v>538</v>
      </c>
      <c r="C119" s="63" t="s">
        <v>333</v>
      </c>
      <c r="D119" s="59" t="s">
        <v>142</v>
      </c>
      <c r="E119" s="59" t="s">
        <v>341</v>
      </c>
      <c r="F119" s="50" t="s">
        <v>142</v>
      </c>
      <c r="G119" s="59" t="s">
        <v>341</v>
      </c>
      <c r="H119" s="54" t="s">
        <v>338</v>
      </c>
      <c r="I119" s="58"/>
    </row>
    <row r="120" spans="1:9" ht="178.5" x14ac:dyDescent="0.25">
      <c r="A120" s="59" t="s">
        <v>237</v>
      </c>
      <c r="B120" s="3" t="s">
        <v>238</v>
      </c>
      <c r="C120" s="55" t="s">
        <v>324</v>
      </c>
      <c r="D120" s="54" t="s">
        <v>356</v>
      </c>
      <c r="E120" s="54" t="s">
        <v>357</v>
      </c>
      <c r="F120" s="56">
        <v>45716</v>
      </c>
      <c r="G120" s="54" t="s">
        <v>357</v>
      </c>
      <c r="H120" s="54" t="s">
        <v>142</v>
      </c>
      <c r="I120" s="58"/>
    </row>
    <row r="121" spans="1:9" ht="153" x14ac:dyDescent="0.25">
      <c r="A121" s="59" t="s">
        <v>539</v>
      </c>
      <c r="B121" s="61" t="s">
        <v>532</v>
      </c>
      <c r="C121" s="55" t="s">
        <v>324</v>
      </c>
      <c r="D121" s="59" t="s">
        <v>142</v>
      </c>
      <c r="E121" s="59" t="s">
        <v>348</v>
      </c>
      <c r="F121" s="50" t="s">
        <v>142</v>
      </c>
      <c r="G121" s="59" t="s">
        <v>348</v>
      </c>
      <c r="H121" s="54" t="s">
        <v>330</v>
      </c>
      <c r="I121" s="58"/>
    </row>
    <row r="122" spans="1:9" ht="25.5" x14ac:dyDescent="0.25">
      <c r="A122" s="59" t="s">
        <v>540</v>
      </c>
      <c r="B122" s="61" t="s">
        <v>541</v>
      </c>
      <c r="C122" s="63" t="s">
        <v>347</v>
      </c>
      <c r="D122" s="59" t="s">
        <v>142</v>
      </c>
      <c r="E122" s="59" t="s">
        <v>329</v>
      </c>
      <c r="F122" s="50" t="s">
        <v>142</v>
      </c>
      <c r="G122" s="59" t="s">
        <v>329</v>
      </c>
      <c r="H122" s="54" t="s">
        <v>349</v>
      </c>
      <c r="I122" s="58"/>
    </row>
    <row r="123" spans="1:9" ht="96" x14ac:dyDescent="0.25">
      <c r="A123" s="59" t="s">
        <v>542</v>
      </c>
      <c r="B123" s="61" t="s">
        <v>543</v>
      </c>
      <c r="C123" s="55" t="s">
        <v>324</v>
      </c>
      <c r="D123" s="59" t="s">
        <v>142</v>
      </c>
      <c r="E123" s="59" t="s">
        <v>334</v>
      </c>
      <c r="F123" s="50" t="s">
        <v>142</v>
      </c>
      <c r="G123" s="59" t="s">
        <v>334</v>
      </c>
      <c r="H123" s="54" t="s">
        <v>353</v>
      </c>
      <c r="I123" s="58"/>
    </row>
    <row r="124" spans="1:9" ht="48" x14ac:dyDescent="0.25">
      <c r="A124" s="59" t="s">
        <v>544</v>
      </c>
      <c r="B124" s="61" t="s">
        <v>538</v>
      </c>
      <c r="C124" s="63" t="s">
        <v>545</v>
      </c>
      <c r="D124" s="59" t="s">
        <v>142</v>
      </c>
      <c r="E124" s="59" t="s">
        <v>357</v>
      </c>
      <c r="F124" s="50" t="s">
        <v>142</v>
      </c>
      <c r="G124" s="59" t="s">
        <v>357</v>
      </c>
      <c r="H124" s="54" t="s">
        <v>338</v>
      </c>
      <c r="I124" s="58"/>
    </row>
    <row r="125" spans="1:9" ht="169.5" customHeight="1" x14ac:dyDescent="0.25">
      <c r="A125" s="59" t="s">
        <v>240</v>
      </c>
      <c r="B125" s="61" t="s">
        <v>241</v>
      </c>
      <c r="C125" s="55" t="s">
        <v>324</v>
      </c>
      <c r="D125" s="54" t="s">
        <v>367</v>
      </c>
      <c r="E125" s="54" t="s">
        <v>375</v>
      </c>
      <c r="F125" s="56">
        <v>45716</v>
      </c>
      <c r="G125" s="54" t="s">
        <v>375</v>
      </c>
      <c r="H125" s="54" t="s">
        <v>142</v>
      </c>
      <c r="I125" s="58" t="s">
        <v>369</v>
      </c>
    </row>
    <row r="126" spans="1:9" ht="153" x14ac:dyDescent="0.25">
      <c r="A126" s="59" t="s">
        <v>546</v>
      </c>
      <c r="B126" s="62" t="s">
        <v>547</v>
      </c>
      <c r="C126" s="55" t="s">
        <v>324</v>
      </c>
      <c r="D126" s="59" t="s">
        <v>142</v>
      </c>
      <c r="E126" s="59" t="s">
        <v>372</v>
      </c>
      <c r="F126" s="50" t="s">
        <v>142</v>
      </c>
      <c r="G126" s="54" t="s">
        <v>372</v>
      </c>
      <c r="H126" s="54" t="s">
        <v>330</v>
      </c>
      <c r="I126" s="58"/>
    </row>
    <row r="127" spans="1:9" ht="25.5" x14ac:dyDescent="0.25">
      <c r="A127" s="59" t="s">
        <v>548</v>
      </c>
      <c r="B127" s="66" t="s">
        <v>549</v>
      </c>
      <c r="C127" s="63" t="s">
        <v>347</v>
      </c>
      <c r="D127" s="54" t="s">
        <v>142</v>
      </c>
      <c r="E127" s="54" t="s">
        <v>375</v>
      </c>
      <c r="F127" s="50" t="s">
        <v>142</v>
      </c>
      <c r="G127" s="54" t="s">
        <v>375</v>
      </c>
      <c r="H127" s="54" t="s">
        <v>349</v>
      </c>
      <c r="I127" s="58"/>
    </row>
    <row r="128" spans="1:9" ht="96" x14ac:dyDescent="0.25">
      <c r="A128" s="59" t="s">
        <v>550</v>
      </c>
      <c r="B128" s="62" t="s">
        <v>551</v>
      </c>
      <c r="C128" s="55" t="s">
        <v>324</v>
      </c>
      <c r="D128" s="59" t="s">
        <v>142</v>
      </c>
      <c r="E128" s="59" t="s">
        <v>368</v>
      </c>
      <c r="F128" s="50" t="s">
        <v>142</v>
      </c>
      <c r="G128" s="59" t="s">
        <v>368</v>
      </c>
      <c r="H128" s="54" t="s">
        <v>353</v>
      </c>
      <c r="I128" s="58"/>
    </row>
    <row r="129" spans="1:9" ht="48" x14ac:dyDescent="0.25">
      <c r="A129" s="59" t="s">
        <v>552</v>
      </c>
      <c r="B129" s="62" t="s">
        <v>553</v>
      </c>
      <c r="C129" s="63" t="s">
        <v>545</v>
      </c>
      <c r="D129" s="59" t="s">
        <v>142</v>
      </c>
      <c r="E129" s="59" t="s">
        <v>368</v>
      </c>
      <c r="F129" s="50" t="s">
        <v>142</v>
      </c>
      <c r="G129" s="59" t="s">
        <v>368</v>
      </c>
      <c r="H129" s="54" t="s">
        <v>338</v>
      </c>
      <c r="I129" s="58"/>
    </row>
    <row r="130" spans="1:9" ht="96" x14ac:dyDescent="0.25">
      <c r="A130" s="59" t="s">
        <v>243</v>
      </c>
      <c r="B130" s="61" t="s">
        <v>244</v>
      </c>
      <c r="C130" s="55" t="s">
        <v>324</v>
      </c>
      <c r="D130" s="59" t="s">
        <v>356</v>
      </c>
      <c r="E130" s="59" t="s">
        <v>357</v>
      </c>
      <c r="F130" s="56">
        <v>45716</v>
      </c>
      <c r="G130" s="59" t="s">
        <v>357</v>
      </c>
      <c r="H130" s="54" t="s">
        <v>142</v>
      </c>
      <c r="I130" s="58"/>
    </row>
    <row r="131" spans="1:9" ht="153" x14ac:dyDescent="0.25">
      <c r="A131" s="59" t="s">
        <v>554</v>
      </c>
      <c r="B131" s="62" t="s">
        <v>555</v>
      </c>
      <c r="C131" s="55" t="s">
        <v>324</v>
      </c>
      <c r="D131" s="59" t="s">
        <v>142</v>
      </c>
      <c r="E131" s="59" t="s">
        <v>556</v>
      </c>
      <c r="F131" s="50" t="s">
        <v>142</v>
      </c>
      <c r="G131" s="59" t="s">
        <v>556</v>
      </c>
      <c r="H131" s="54" t="s">
        <v>330</v>
      </c>
      <c r="I131" s="58"/>
    </row>
    <row r="132" spans="1:9" ht="25.5" x14ac:dyDescent="0.25">
      <c r="A132" s="59" t="s">
        <v>557</v>
      </c>
      <c r="B132" s="66" t="s">
        <v>558</v>
      </c>
      <c r="C132" s="63" t="s">
        <v>347</v>
      </c>
      <c r="D132" s="54" t="s">
        <v>142</v>
      </c>
      <c r="E132" s="54" t="s">
        <v>334</v>
      </c>
      <c r="F132" s="50" t="s">
        <v>142</v>
      </c>
      <c r="G132" s="54" t="s">
        <v>334</v>
      </c>
      <c r="H132" s="54" t="s">
        <v>349</v>
      </c>
      <c r="I132" s="58"/>
    </row>
    <row r="133" spans="1:9" ht="96" x14ac:dyDescent="0.25">
      <c r="A133" s="59" t="s">
        <v>559</v>
      </c>
      <c r="B133" s="62" t="s">
        <v>560</v>
      </c>
      <c r="C133" s="55" t="s">
        <v>324</v>
      </c>
      <c r="D133" s="59" t="s">
        <v>142</v>
      </c>
      <c r="E133" s="54" t="s">
        <v>334</v>
      </c>
      <c r="F133" s="50" t="s">
        <v>142</v>
      </c>
      <c r="G133" s="54" t="s">
        <v>334</v>
      </c>
      <c r="H133" s="54" t="s">
        <v>353</v>
      </c>
      <c r="I133" s="58"/>
    </row>
    <row r="134" spans="1:9" ht="38.25" x14ac:dyDescent="0.25">
      <c r="A134" s="59" t="s">
        <v>561</v>
      </c>
      <c r="B134" s="62" t="s">
        <v>562</v>
      </c>
      <c r="C134" s="63" t="s">
        <v>333</v>
      </c>
      <c r="D134" s="59" t="s">
        <v>142</v>
      </c>
      <c r="E134" s="54" t="s">
        <v>357</v>
      </c>
      <c r="F134" s="50" t="s">
        <v>142</v>
      </c>
      <c r="G134" s="54" t="s">
        <v>357</v>
      </c>
      <c r="H134" s="54" t="s">
        <v>338</v>
      </c>
      <c r="I134" s="58"/>
    </row>
    <row r="135" spans="1:9" ht="96" x14ac:dyDescent="0.25">
      <c r="A135" s="54" t="s">
        <v>246</v>
      </c>
      <c r="B135" s="3" t="s">
        <v>563</v>
      </c>
      <c r="C135" s="55" t="s">
        <v>324</v>
      </c>
      <c r="D135" s="59" t="s">
        <v>325</v>
      </c>
      <c r="E135" s="59" t="s">
        <v>357</v>
      </c>
      <c r="F135" s="54" t="s">
        <v>325</v>
      </c>
      <c r="G135" s="59" t="s">
        <v>357</v>
      </c>
      <c r="H135" s="54" t="s">
        <v>142</v>
      </c>
      <c r="I135" s="58"/>
    </row>
    <row r="136" spans="1:9" ht="96" x14ac:dyDescent="0.25">
      <c r="A136" s="59" t="s">
        <v>249</v>
      </c>
      <c r="B136" s="61" t="s">
        <v>564</v>
      </c>
      <c r="C136" s="55" t="s">
        <v>324</v>
      </c>
      <c r="D136" s="59" t="s">
        <v>325</v>
      </c>
      <c r="E136" s="59" t="s">
        <v>357</v>
      </c>
      <c r="F136" s="54" t="s">
        <v>325</v>
      </c>
      <c r="G136" s="59" t="s">
        <v>357</v>
      </c>
      <c r="H136" s="54" t="s">
        <v>142</v>
      </c>
      <c r="I136" s="58"/>
    </row>
    <row r="137" spans="1:9" ht="153" x14ac:dyDescent="0.25">
      <c r="A137" s="59" t="s">
        <v>565</v>
      </c>
      <c r="B137" s="62" t="s">
        <v>566</v>
      </c>
      <c r="C137" s="55" t="s">
        <v>324</v>
      </c>
      <c r="D137" s="59" t="s">
        <v>142</v>
      </c>
      <c r="E137" s="59" t="s">
        <v>348</v>
      </c>
      <c r="F137" s="50" t="s">
        <v>142</v>
      </c>
      <c r="G137" s="59" t="s">
        <v>348</v>
      </c>
      <c r="H137" s="54" t="s">
        <v>330</v>
      </c>
      <c r="I137" s="58"/>
    </row>
    <row r="138" spans="1:9" ht="25.5" x14ac:dyDescent="0.25">
      <c r="A138" s="59" t="s">
        <v>567</v>
      </c>
      <c r="B138" s="66" t="s">
        <v>568</v>
      </c>
      <c r="C138" s="63" t="s">
        <v>347</v>
      </c>
      <c r="D138" s="54" t="s">
        <v>142</v>
      </c>
      <c r="E138" s="54" t="s">
        <v>375</v>
      </c>
      <c r="F138" s="50" t="s">
        <v>142</v>
      </c>
      <c r="G138" s="54" t="s">
        <v>375</v>
      </c>
      <c r="H138" s="54" t="s">
        <v>349</v>
      </c>
      <c r="I138" s="58"/>
    </row>
    <row r="139" spans="1:9" ht="96" x14ac:dyDescent="0.25">
      <c r="A139" s="59" t="s">
        <v>569</v>
      </c>
      <c r="B139" s="62" t="s">
        <v>570</v>
      </c>
      <c r="C139" s="55" t="s">
        <v>324</v>
      </c>
      <c r="D139" s="59" t="s">
        <v>142</v>
      </c>
      <c r="E139" s="59" t="s">
        <v>368</v>
      </c>
      <c r="F139" s="50" t="s">
        <v>142</v>
      </c>
      <c r="G139" s="59" t="s">
        <v>368</v>
      </c>
      <c r="H139" s="54" t="s">
        <v>353</v>
      </c>
      <c r="I139" s="58"/>
    </row>
    <row r="140" spans="1:9" ht="38.25" x14ac:dyDescent="0.25">
      <c r="A140" s="59" t="s">
        <v>571</v>
      </c>
      <c r="B140" s="62" t="s">
        <v>572</v>
      </c>
      <c r="C140" s="63" t="s">
        <v>333</v>
      </c>
      <c r="D140" s="54" t="s">
        <v>142</v>
      </c>
      <c r="E140" s="54" t="s">
        <v>357</v>
      </c>
      <c r="F140" s="50" t="s">
        <v>142</v>
      </c>
      <c r="G140" s="54" t="s">
        <v>357</v>
      </c>
      <c r="H140" s="54" t="s">
        <v>338</v>
      </c>
      <c r="I140" s="58"/>
    </row>
    <row r="141" spans="1:9" ht="144" x14ac:dyDescent="0.25">
      <c r="A141" s="59" t="s">
        <v>252</v>
      </c>
      <c r="B141" s="61" t="s">
        <v>253</v>
      </c>
      <c r="C141" s="63" t="s">
        <v>573</v>
      </c>
      <c r="D141" s="59" t="s">
        <v>325</v>
      </c>
      <c r="E141" s="54" t="s">
        <v>357</v>
      </c>
      <c r="F141" s="54" t="s">
        <v>325</v>
      </c>
      <c r="G141" s="54" t="s">
        <v>357</v>
      </c>
      <c r="H141" s="54" t="s">
        <v>142</v>
      </c>
      <c r="I141" s="58"/>
    </row>
    <row r="142" spans="1:9" ht="144" x14ac:dyDescent="0.25">
      <c r="A142" s="59" t="s">
        <v>574</v>
      </c>
      <c r="B142" s="66" t="s">
        <v>575</v>
      </c>
      <c r="C142" s="63" t="s">
        <v>573</v>
      </c>
      <c r="D142" s="54" t="s">
        <v>142</v>
      </c>
      <c r="E142" s="54" t="s">
        <v>375</v>
      </c>
      <c r="F142" s="50" t="s">
        <v>142</v>
      </c>
      <c r="G142" s="54" t="s">
        <v>375</v>
      </c>
      <c r="H142" s="54" t="s">
        <v>349</v>
      </c>
      <c r="I142" s="58"/>
    </row>
    <row r="143" spans="1:9" ht="144" x14ac:dyDescent="0.25">
      <c r="A143" s="59" t="s">
        <v>576</v>
      </c>
      <c r="B143" s="62" t="s">
        <v>577</v>
      </c>
      <c r="C143" s="63" t="s">
        <v>573</v>
      </c>
      <c r="D143" s="59" t="s">
        <v>142</v>
      </c>
      <c r="E143" s="59" t="s">
        <v>368</v>
      </c>
      <c r="F143" s="50" t="s">
        <v>142</v>
      </c>
      <c r="G143" s="59" t="s">
        <v>368</v>
      </c>
      <c r="H143" s="54" t="s">
        <v>353</v>
      </c>
      <c r="I143" s="58"/>
    </row>
    <row r="144" spans="1:9" ht="144" x14ac:dyDescent="0.25">
      <c r="A144" s="59" t="s">
        <v>578</v>
      </c>
      <c r="B144" s="62" t="s">
        <v>579</v>
      </c>
      <c r="C144" s="63" t="s">
        <v>573</v>
      </c>
      <c r="D144" s="59" t="s">
        <v>142</v>
      </c>
      <c r="E144" s="54" t="s">
        <v>357</v>
      </c>
      <c r="F144" s="50" t="s">
        <v>142</v>
      </c>
      <c r="G144" s="54" t="s">
        <v>357</v>
      </c>
      <c r="H144" s="54" t="s">
        <v>338</v>
      </c>
      <c r="I144" s="58"/>
    </row>
    <row r="145" spans="1:9" ht="96" x14ac:dyDescent="0.25">
      <c r="A145" s="59" t="s">
        <v>256</v>
      </c>
      <c r="B145" s="62" t="s">
        <v>257</v>
      </c>
      <c r="C145" s="55" t="s">
        <v>324</v>
      </c>
      <c r="D145" s="59" t="s">
        <v>356</v>
      </c>
      <c r="E145" s="54" t="s">
        <v>357</v>
      </c>
      <c r="F145" s="54" t="s">
        <v>356</v>
      </c>
      <c r="G145" s="54" t="s">
        <v>357</v>
      </c>
      <c r="H145" s="54" t="s">
        <v>142</v>
      </c>
      <c r="I145" s="58"/>
    </row>
    <row r="146" spans="1:9" ht="153" x14ac:dyDescent="0.25">
      <c r="A146" s="59" t="s">
        <v>580</v>
      </c>
      <c r="B146" s="62" t="s">
        <v>555</v>
      </c>
      <c r="C146" s="55" t="s">
        <v>324</v>
      </c>
      <c r="D146" s="59" t="s">
        <v>142</v>
      </c>
      <c r="E146" s="59" t="s">
        <v>556</v>
      </c>
      <c r="F146" s="50" t="s">
        <v>142</v>
      </c>
      <c r="G146" s="59" t="s">
        <v>556</v>
      </c>
      <c r="H146" s="54" t="s">
        <v>330</v>
      </c>
      <c r="I146" s="50"/>
    </row>
    <row r="147" spans="1:9" ht="25.5" x14ac:dyDescent="0.25">
      <c r="A147" s="59" t="s">
        <v>581</v>
      </c>
      <c r="B147" s="66" t="s">
        <v>558</v>
      </c>
      <c r="C147" s="63" t="s">
        <v>347</v>
      </c>
      <c r="D147" s="54" t="s">
        <v>142</v>
      </c>
      <c r="E147" s="59" t="s">
        <v>368</v>
      </c>
      <c r="F147" s="50" t="s">
        <v>142</v>
      </c>
      <c r="G147" s="59" t="s">
        <v>368</v>
      </c>
      <c r="H147" s="54" t="s">
        <v>349</v>
      </c>
      <c r="I147" s="58"/>
    </row>
    <row r="148" spans="1:9" ht="96" x14ac:dyDescent="0.25">
      <c r="A148" s="59" t="s">
        <v>582</v>
      </c>
      <c r="B148" s="62" t="s">
        <v>560</v>
      </c>
      <c r="C148" s="55" t="s">
        <v>324</v>
      </c>
      <c r="D148" s="59" t="s">
        <v>142</v>
      </c>
      <c r="E148" s="54" t="s">
        <v>357</v>
      </c>
      <c r="F148" s="50" t="s">
        <v>142</v>
      </c>
      <c r="G148" s="54" t="s">
        <v>357</v>
      </c>
      <c r="H148" s="54" t="s">
        <v>353</v>
      </c>
      <c r="I148" s="58"/>
    </row>
    <row r="149" spans="1:9" ht="38.25" x14ac:dyDescent="0.25">
      <c r="A149" s="59" t="s">
        <v>583</v>
      </c>
      <c r="B149" s="62" t="s">
        <v>562</v>
      </c>
      <c r="C149" s="63" t="s">
        <v>333</v>
      </c>
      <c r="D149" s="59" t="s">
        <v>142</v>
      </c>
      <c r="E149" s="54" t="s">
        <v>357</v>
      </c>
      <c r="F149" s="50" t="s">
        <v>142</v>
      </c>
      <c r="G149" s="54" t="s">
        <v>357</v>
      </c>
      <c r="H149" s="54" t="s">
        <v>338</v>
      </c>
      <c r="I149" s="58"/>
    </row>
    <row r="150" spans="1:9" ht="191.25" hidden="1" x14ac:dyDescent="0.25">
      <c r="A150" s="59" t="s">
        <v>260</v>
      </c>
      <c r="B150" s="61" t="s">
        <v>261</v>
      </c>
      <c r="C150" s="55" t="s">
        <v>324</v>
      </c>
      <c r="D150" s="59" t="s">
        <v>325</v>
      </c>
      <c r="E150" s="59" t="s">
        <v>584</v>
      </c>
      <c r="F150" s="54" t="s">
        <v>325</v>
      </c>
      <c r="G150" s="50"/>
      <c r="H150" s="54" t="s">
        <v>142</v>
      </c>
      <c r="I150" s="58"/>
    </row>
    <row r="151" spans="1:9" ht="147.75" hidden="1" customHeight="1" x14ac:dyDescent="0.25">
      <c r="A151" s="59" t="s">
        <v>585</v>
      </c>
      <c r="B151" s="62" t="s">
        <v>586</v>
      </c>
      <c r="C151" s="55" t="s">
        <v>324</v>
      </c>
      <c r="D151" s="59" t="s">
        <v>142</v>
      </c>
      <c r="E151" s="59" t="s">
        <v>587</v>
      </c>
      <c r="F151" s="50" t="s">
        <v>142</v>
      </c>
      <c r="G151" s="50" t="s">
        <v>142</v>
      </c>
      <c r="H151" s="54" t="s">
        <v>330</v>
      </c>
      <c r="I151" s="58" t="s">
        <v>588</v>
      </c>
    </row>
    <row r="152" spans="1:9" ht="25.5" hidden="1" x14ac:dyDescent="0.25">
      <c r="A152" s="59" t="s">
        <v>589</v>
      </c>
      <c r="B152" s="66" t="s">
        <v>590</v>
      </c>
      <c r="C152" s="63" t="s">
        <v>347</v>
      </c>
      <c r="D152" s="59" t="s">
        <v>142</v>
      </c>
      <c r="E152" s="59" t="s">
        <v>415</v>
      </c>
      <c r="F152" s="50" t="s">
        <v>142</v>
      </c>
      <c r="G152" s="50"/>
      <c r="H152" s="54" t="s">
        <v>349</v>
      </c>
      <c r="I152" s="58"/>
    </row>
    <row r="153" spans="1:9" ht="96" hidden="1" x14ac:dyDescent="0.25">
      <c r="A153" s="59" t="s">
        <v>591</v>
      </c>
      <c r="B153" s="62" t="s">
        <v>592</v>
      </c>
      <c r="C153" s="55" t="s">
        <v>324</v>
      </c>
      <c r="D153" s="59" t="s">
        <v>142</v>
      </c>
      <c r="E153" s="59" t="s">
        <v>372</v>
      </c>
      <c r="F153" s="50" t="s">
        <v>142</v>
      </c>
      <c r="G153" s="50"/>
      <c r="H153" s="54" t="s">
        <v>353</v>
      </c>
      <c r="I153" s="58"/>
    </row>
    <row r="154" spans="1:9" ht="38.25" hidden="1" x14ac:dyDescent="0.25">
      <c r="A154" s="59" t="s">
        <v>593</v>
      </c>
      <c r="B154" s="62" t="s">
        <v>594</v>
      </c>
      <c r="C154" s="63" t="s">
        <v>333</v>
      </c>
      <c r="D154" s="59" t="s">
        <v>142</v>
      </c>
      <c r="E154" s="59" t="s">
        <v>595</v>
      </c>
      <c r="F154" s="50" t="s">
        <v>142</v>
      </c>
      <c r="G154" s="50"/>
      <c r="H154" s="54" t="s">
        <v>338</v>
      </c>
      <c r="I154" s="58"/>
    </row>
    <row r="155" spans="1:9" ht="15" customHeight="1" x14ac:dyDescent="0.25">
      <c r="A155" s="155" t="s">
        <v>16</v>
      </c>
      <c r="B155" s="156" t="s">
        <v>263</v>
      </c>
      <c r="C155" s="156"/>
      <c r="D155" s="156"/>
      <c r="E155" s="156"/>
      <c r="F155" s="156"/>
      <c r="G155" s="156"/>
      <c r="H155" s="156"/>
      <c r="I155" s="156"/>
    </row>
    <row r="156" spans="1:9" ht="15" customHeight="1" x14ac:dyDescent="0.25">
      <c r="A156" s="155"/>
      <c r="B156" s="156" t="s">
        <v>154</v>
      </c>
      <c r="C156" s="156"/>
      <c r="D156" s="156"/>
      <c r="E156" s="156"/>
      <c r="F156" s="156"/>
      <c r="G156" s="156"/>
      <c r="H156" s="156"/>
      <c r="I156" s="156"/>
    </row>
    <row r="157" spans="1:9" ht="102" x14ac:dyDescent="0.25">
      <c r="A157" s="59" t="s">
        <v>48</v>
      </c>
      <c r="B157" s="61" t="s">
        <v>264</v>
      </c>
      <c r="C157" s="55" t="s">
        <v>324</v>
      </c>
      <c r="D157" s="54" t="s">
        <v>325</v>
      </c>
      <c r="E157" s="54" t="s">
        <v>326</v>
      </c>
      <c r="F157" s="54" t="s">
        <v>325</v>
      </c>
      <c r="G157" s="54" t="s">
        <v>326</v>
      </c>
      <c r="H157" s="54" t="s">
        <v>142</v>
      </c>
      <c r="I157" s="58"/>
    </row>
    <row r="158" spans="1:9" ht="96" x14ac:dyDescent="0.25">
      <c r="A158" s="67" t="s">
        <v>596</v>
      </c>
      <c r="B158" s="61" t="s">
        <v>597</v>
      </c>
      <c r="C158" s="55" t="s">
        <v>324</v>
      </c>
      <c r="D158" s="54" t="s">
        <v>325</v>
      </c>
      <c r="E158" s="54" t="s">
        <v>326</v>
      </c>
      <c r="F158" s="54" t="s">
        <v>325</v>
      </c>
      <c r="G158" s="54" t="s">
        <v>326</v>
      </c>
      <c r="H158" s="54" t="s">
        <v>142</v>
      </c>
      <c r="I158" s="58"/>
    </row>
    <row r="159" spans="1:9" ht="96" x14ac:dyDescent="0.25">
      <c r="A159" s="59" t="s">
        <v>598</v>
      </c>
      <c r="B159" s="61" t="s">
        <v>599</v>
      </c>
      <c r="C159" s="55" t="s">
        <v>324</v>
      </c>
      <c r="D159" s="54" t="s">
        <v>142</v>
      </c>
      <c r="E159" s="54" t="s">
        <v>329</v>
      </c>
      <c r="F159" s="50" t="s">
        <v>142</v>
      </c>
      <c r="G159" s="54" t="s">
        <v>329</v>
      </c>
      <c r="H159" s="54" t="s">
        <v>600</v>
      </c>
      <c r="I159" s="58"/>
    </row>
    <row r="160" spans="1:9" ht="96" x14ac:dyDescent="0.25">
      <c r="A160" s="59" t="s">
        <v>601</v>
      </c>
      <c r="B160" s="61" t="s">
        <v>602</v>
      </c>
      <c r="C160" s="55" t="s">
        <v>324</v>
      </c>
      <c r="D160" s="59" t="s">
        <v>142</v>
      </c>
      <c r="E160" s="59" t="s">
        <v>334</v>
      </c>
      <c r="F160" s="50" t="s">
        <v>142</v>
      </c>
      <c r="G160" s="59" t="s">
        <v>334</v>
      </c>
      <c r="H160" s="54" t="s">
        <v>338</v>
      </c>
      <c r="I160" s="58"/>
    </row>
    <row r="161" spans="1:11" ht="102" x14ac:dyDescent="0.25">
      <c r="A161" s="59" t="s">
        <v>55</v>
      </c>
      <c r="B161" s="61" t="s">
        <v>168</v>
      </c>
      <c r="C161" s="55" t="s">
        <v>324</v>
      </c>
      <c r="D161" s="54" t="s">
        <v>325</v>
      </c>
      <c r="E161" s="54" t="s">
        <v>505</v>
      </c>
      <c r="F161" s="54" t="s">
        <v>325</v>
      </c>
      <c r="G161" s="54" t="s">
        <v>505</v>
      </c>
      <c r="H161" s="54" t="s">
        <v>142</v>
      </c>
      <c r="I161" s="58"/>
    </row>
    <row r="162" spans="1:11" ht="153" x14ac:dyDescent="0.25">
      <c r="A162" s="59" t="s">
        <v>603</v>
      </c>
      <c r="B162" s="62" t="s">
        <v>604</v>
      </c>
      <c r="C162" s="55" t="s">
        <v>324</v>
      </c>
      <c r="D162" s="54" t="s">
        <v>142</v>
      </c>
      <c r="E162" s="54" t="s">
        <v>329</v>
      </c>
      <c r="F162" s="50" t="s">
        <v>142</v>
      </c>
      <c r="G162" s="54" t="s">
        <v>329</v>
      </c>
      <c r="H162" s="54" t="s">
        <v>330</v>
      </c>
      <c r="I162" s="58"/>
    </row>
    <row r="163" spans="1:11" ht="63.75" x14ac:dyDescent="0.25">
      <c r="A163" s="59" t="s">
        <v>605</v>
      </c>
      <c r="B163" s="62" t="s">
        <v>606</v>
      </c>
      <c r="C163" s="63" t="s">
        <v>333</v>
      </c>
      <c r="D163" s="54" t="s">
        <v>142</v>
      </c>
      <c r="E163" s="54" t="s">
        <v>334</v>
      </c>
      <c r="F163" s="50" t="s">
        <v>142</v>
      </c>
      <c r="G163" s="54" t="s">
        <v>334</v>
      </c>
      <c r="H163" s="54" t="s">
        <v>335</v>
      </c>
      <c r="I163" s="58"/>
    </row>
    <row r="164" spans="1:11" ht="51" x14ac:dyDescent="0.25">
      <c r="A164" s="59" t="s">
        <v>607</v>
      </c>
      <c r="B164" s="62" t="s">
        <v>608</v>
      </c>
      <c r="C164" s="63" t="s">
        <v>333</v>
      </c>
      <c r="D164" s="54" t="s">
        <v>142</v>
      </c>
      <c r="E164" s="54" t="s">
        <v>334</v>
      </c>
      <c r="F164" s="50" t="s">
        <v>142</v>
      </c>
      <c r="G164" s="54" t="s">
        <v>334</v>
      </c>
      <c r="H164" s="54" t="s">
        <v>338</v>
      </c>
      <c r="I164" s="58"/>
    </row>
    <row r="165" spans="1:11" ht="96" hidden="1" x14ac:dyDescent="0.25">
      <c r="A165" s="59" t="s">
        <v>59</v>
      </c>
      <c r="B165" s="68" t="s">
        <v>172</v>
      </c>
      <c r="C165" s="55" t="s">
        <v>339</v>
      </c>
      <c r="D165" s="54"/>
      <c r="E165" s="54"/>
      <c r="F165" s="54"/>
      <c r="G165" s="50"/>
      <c r="H165" s="54" t="s">
        <v>142</v>
      </c>
      <c r="I165" s="58"/>
    </row>
    <row r="166" spans="1:11" ht="153" hidden="1" x14ac:dyDescent="0.25">
      <c r="A166" s="59" t="s">
        <v>609</v>
      </c>
      <c r="B166" s="69" t="s">
        <v>610</v>
      </c>
      <c r="C166" s="55" t="s">
        <v>339</v>
      </c>
      <c r="D166" s="59"/>
      <c r="E166" s="59"/>
      <c r="F166" s="47"/>
      <c r="G166" s="50"/>
      <c r="H166" s="54" t="s">
        <v>330</v>
      </c>
      <c r="I166" s="50" t="s">
        <v>611</v>
      </c>
    </row>
    <row r="167" spans="1:11" ht="25.5" hidden="1" x14ac:dyDescent="0.25">
      <c r="A167" s="59" t="s">
        <v>612</v>
      </c>
      <c r="B167" s="69" t="s">
        <v>613</v>
      </c>
      <c r="C167" s="63" t="s">
        <v>517</v>
      </c>
      <c r="D167" s="59"/>
      <c r="E167" s="59"/>
      <c r="F167" s="47"/>
      <c r="G167" s="50"/>
      <c r="H167" s="54" t="s">
        <v>349</v>
      </c>
      <c r="I167" s="58"/>
    </row>
    <row r="168" spans="1:11" ht="96" hidden="1" x14ac:dyDescent="0.25">
      <c r="A168" s="59" t="s">
        <v>614</v>
      </c>
      <c r="B168" s="69" t="s">
        <v>615</v>
      </c>
      <c r="C168" s="63" t="s">
        <v>352</v>
      </c>
      <c r="D168" s="59"/>
      <c r="E168" s="59"/>
      <c r="F168" s="47"/>
      <c r="G168" s="50"/>
      <c r="H168" s="54" t="s">
        <v>353</v>
      </c>
      <c r="I168" s="58"/>
    </row>
    <row r="169" spans="1:11" ht="38.25" hidden="1" x14ac:dyDescent="0.25">
      <c r="A169" s="59" t="s">
        <v>616</v>
      </c>
      <c r="B169" s="69" t="s">
        <v>617</v>
      </c>
      <c r="C169" s="63" t="s">
        <v>618</v>
      </c>
      <c r="D169" s="59"/>
      <c r="E169" s="59"/>
      <c r="F169" s="47"/>
      <c r="G169" s="50"/>
      <c r="H169" s="54" t="s">
        <v>338</v>
      </c>
      <c r="I169" s="58"/>
    </row>
    <row r="170" spans="1:11" ht="165.75" x14ac:dyDescent="0.25">
      <c r="A170" s="59" t="s">
        <v>61</v>
      </c>
      <c r="B170" s="3" t="s">
        <v>619</v>
      </c>
      <c r="C170" s="55" t="s">
        <v>324</v>
      </c>
      <c r="D170" s="59" t="s">
        <v>356</v>
      </c>
      <c r="E170" s="59" t="s">
        <v>620</v>
      </c>
      <c r="F170" s="56">
        <v>45716</v>
      </c>
      <c r="G170" s="59" t="s">
        <v>620</v>
      </c>
      <c r="H170" s="54" t="s">
        <v>142</v>
      </c>
      <c r="I170" s="70"/>
      <c r="K170" s="71"/>
    </row>
    <row r="171" spans="1:11" ht="153" x14ac:dyDescent="0.25">
      <c r="A171" s="59" t="s">
        <v>621</v>
      </c>
      <c r="B171" s="62" t="s">
        <v>622</v>
      </c>
      <c r="C171" s="55" t="s">
        <v>324</v>
      </c>
      <c r="D171" s="59" t="s">
        <v>142</v>
      </c>
      <c r="E171" s="59" t="s">
        <v>623</v>
      </c>
      <c r="F171" s="50" t="s">
        <v>142</v>
      </c>
      <c r="G171" s="59" t="s">
        <v>623</v>
      </c>
      <c r="H171" s="54" t="s">
        <v>330</v>
      </c>
      <c r="I171" s="58"/>
    </row>
    <row r="172" spans="1:11" ht="25.5" x14ac:dyDescent="0.25">
      <c r="A172" s="59" t="s">
        <v>624</v>
      </c>
      <c r="B172" s="62" t="s">
        <v>625</v>
      </c>
      <c r="C172" s="63" t="s">
        <v>347</v>
      </c>
      <c r="D172" s="54" t="s">
        <v>142</v>
      </c>
      <c r="E172" s="54" t="s">
        <v>626</v>
      </c>
      <c r="F172" s="50" t="s">
        <v>142</v>
      </c>
      <c r="G172" s="54" t="s">
        <v>620</v>
      </c>
      <c r="H172" s="54" t="s">
        <v>349</v>
      </c>
      <c r="I172" s="58"/>
    </row>
    <row r="173" spans="1:11" ht="96" x14ac:dyDescent="0.25">
      <c r="A173" s="59" t="s">
        <v>627</v>
      </c>
      <c r="B173" s="62" t="s">
        <v>628</v>
      </c>
      <c r="C173" s="55" t="s">
        <v>324</v>
      </c>
      <c r="D173" s="59" t="s">
        <v>142</v>
      </c>
      <c r="E173" s="59" t="s">
        <v>629</v>
      </c>
      <c r="F173" s="50" t="s">
        <v>142</v>
      </c>
      <c r="G173" s="59" t="s">
        <v>629</v>
      </c>
      <c r="H173" s="54" t="s">
        <v>353</v>
      </c>
      <c r="I173" s="58"/>
    </row>
    <row r="174" spans="1:11" ht="48" x14ac:dyDescent="0.25">
      <c r="A174" s="59" t="s">
        <v>630</v>
      </c>
      <c r="B174" s="62" t="s">
        <v>631</v>
      </c>
      <c r="C174" s="63" t="s">
        <v>545</v>
      </c>
      <c r="D174" s="59" t="s">
        <v>142</v>
      </c>
      <c r="E174" s="59" t="s">
        <v>595</v>
      </c>
      <c r="F174" s="50" t="s">
        <v>142</v>
      </c>
      <c r="G174" s="59" t="s">
        <v>595</v>
      </c>
      <c r="H174" s="54" t="s">
        <v>338</v>
      </c>
      <c r="I174" s="58"/>
    </row>
    <row r="175" spans="1:11" ht="171.75" customHeight="1" x14ac:dyDescent="0.25">
      <c r="A175" s="59" t="s">
        <v>65</v>
      </c>
      <c r="B175" s="3" t="s">
        <v>366</v>
      </c>
      <c r="C175" s="55" t="s">
        <v>324</v>
      </c>
      <c r="D175" s="54" t="s">
        <v>367</v>
      </c>
      <c r="E175" s="54" t="s">
        <v>341</v>
      </c>
      <c r="F175" s="54" t="s">
        <v>356</v>
      </c>
      <c r="G175" s="54" t="s">
        <v>341</v>
      </c>
      <c r="H175" s="54" t="s">
        <v>142</v>
      </c>
      <c r="I175" s="58" t="s">
        <v>369</v>
      </c>
    </row>
    <row r="176" spans="1:11" ht="153" x14ac:dyDescent="0.25">
      <c r="A176" s="59" t="s">
        <v>632</v>
      </c>
      <c r="B176" s="62" t="s">
        <v>633</v>
      </c>
      <c r="C176" s="55" t="s">
        <v>324</v>
      </c>
      <c r="D176" s="59" t="s">
        <v>142</v>
      </c>
      <c r="E176" s="59" t="s">
        <v>372</v>
      </c>
      <c r="F176" s="50" t="s">
        <v>142</v>
      </c>
      <c r="G176" s="59" t="s">
        <v>372</v>
      </c>
      <c r="H176" s="54" t="s">
        <v>330</v>
      </c>
      <c r="I176" s="58"/>
    </row>
    <row r="177" spans="1:9" ht="25.5" x14ac:dyDescent="0.25">
      <c r="A177" s="59" t="s">
        <v>634</v>
      </c>
      <c r="B177" s="62" t="s">
        <v>635</v>
      </c>
      <c r="C177" s="55" t="s">
        <v>347</v>
      </c>
      <c r="D177" s="54" t="s">
        <v>142</v>
      </c>
      <c r="E177" s="54" t="s">
        <v>348</v>
      </c>
      <c r="F177" s="50" t="s">
        <v>142</v>
      </c>
      <c r="G177" s="54" t="s">
        <v>348</v>
      </c>
      <c r="H177" s="54" t="s">
        <v>349</v>
      </c>
      <c r="I177" s="58"/>
    </row>
    <row r="178" spans="1:9" ht="96" x14ac:dyDescent="0.25">
      <c r="A178" s="59" t="s">
        <v>636</v>
      </c>
      <c r="B178" s="62" t="s">
        <v>637</v>
      </c>
      <c r="C178" s="55" t="s">
        <v>324</v>
      </c>
      <c r="D178" s="59" t="s">
        <v>142</v>
      </c>
      <c r="E178" s="59" t="s">
        <v>348</v>
      </c>
      <c r="F178" s="50" t="s">
        <v>142</v>
      </c>
      <c r="G178" s="59" t="s">
        <v>348</v>
      </c>
      <c r="H178" s="54" t="s">
        <v>353</v>
      </c>
      <c r="I178" s="58"/>
    </row>
    <row r="179" spans="1:9" ht="48" x14ac:dyDescent="0.25">
      <c r="A179" s="59" t="s">
        <v>638</v>
      </c>
      <c r="B179" s="62" t="s">
        <v>639</v>
      </c>
      <c r="C179" s="63" t="s">
        <v>545</v>
      </c>
      <c r="D179" s="59" t="s">
        <v>142</v>
      </c>
      <c r="E179" s="59" t="s">
        <v>341</v>
      </c>
      <c r="F179" s="50" t="s">
        <v>142</v>
      </c>
      <c r="G179" s="59" t="s">
        <v>341</v>
      </c>
      <c r="H179" s="54" t="s">
        <v>338</v>
      </c>
      <c r="I179" s="58"/>
    </row>
    <row r="180" spans="1:9" ht="96" x14ac:dyDescent="0.25">
      <c r="A180" s="59" t="s">
        <v>67</v>
      </c>
      <c r="B180" s="3" t="s">
        <v>271</v>
      </c>
      <c r="C180" s="55" t="s">
        <v>324</v>
      </c>
      <c r="D180" s="54" t="s">
        <v>356</v>
      </c>
      <c r="E180" s="54" t="s">
        <v>341</v>
      </c>
      <c r="F180" s="54" t="s">
        <v>356</v>
      </c>
      <c r="G180" s="54" t="s">
        <v>341</v>
      </c>
      <c r="H180" s="54" t="s">
        <v>142</v>
      </c>
      <c r="I180" s="58"/>
    </row>
    <row r="181" spans="1:9" ht="153" x14ac:dyDescent="0.25">
      <c r="A181" s="59" t="s">
        <v>640</v>
      </c>
      <c r="B181" s="62" t="s">
        <v>641</v>
      </c>
      <c r="C181" s="55" t="s">
        <v>324</v>
      </c>
      <c r="D181" s="59" t="s">
        <v>142</v>
      </c>
      <c r="E181" s="59" t="s">
        <v>348</v>
      </c>
      <c r="F181" s="50" t="s">
        <v>142</v>
      </c>
      <c r="G181" s="59" t="s">
        <v>348</v>
      </c>
      <c r="H181" s="54" t="s">
        <v>330</v>
      </c>
      <c r="I181" s="58"/>
    </row>
    <row r="182" spans="1:9" ht="25.5" x14ac:dyDescent="0.25">
      <c r="A182" s="59" t="s">
        <v>642</v>
      </c>
      <c r="B182" s="62" t="s">
        <v>643</v>
      </c>
      <c r="C182" s="55" t="s">
        <v>347</v>
      </c>
      <c r="D182" s="54" t="s">
        <v>142</v>
      </c>
      <c r="E182" s="54" t="s">
        <v>348</v>
      </c>
      <c r="F182" s="50" t="s">
        <v>142</v>
      </c>
      <c r="G182" s="54" t="s">
        <v>348</v>
      </c>
      <c r="H182" s="54" t="s">
        <v>349</v>
      </c>
      <c r="I182" s="58"/>
    </row>
    <row r="183" spans="1:9" ht="96" x14ac:dyDescent="0.25">
      <c r="A183" s="59" t="s">
        <v>644</v>
      </c>
      <c r="B183" s="62" t="s">
        <v>645</v>
      </c>
      <c r="C183" s="55" t="s">
        <v>324</v>
      </c>
      <c r="D183" s="59" t="s">
        <v>142</v>
      </c>
      <c r="E183" s="59" t="s">
        <v>348</v>
      </c>
      <c r="F183" s="50" t="s">
        <v>142</v>
      </c>
      <c r="G183" s="59" t="s">
        <v>348</v>
      </c>
      <c r="H183" s="54" t="s">
        <v>353</v>
      </c>
      <c r="I183" s="58"/>
    </row>
    <row r="184" spans="1:9" ht="48" x14ac:dyDescent="0.25">
      <c r="A184" s="59" t="s">
        <v>646</v>
      </c>
      <c r="B184" s="62" t="s">
        <v>647</v>
      </c>
      <c r="C184" s="63" t="s">
        <v>545</v>
      </c>
      <c r="D184" s="59" t="s">
        <v>142</v>
      </c>
      <c r="E184" s="59" t="s">
        <v>341</v>
      </c>
      <c r="F184" s="50" t="s">
        <v>142</v>
      </c>
      <c r="G184" s="59" t="s">
        <v>341</v>
      </c>
      <c r="H184" s="54" t="s">
        <v>338</v>
      </c>
      <c r="I184" s="58"/>
    </row>
    <row r="185" spans="1:9" ht="127.5" x14ac:dyDescent="0.25">
      <c r="A185" s="59" t="s">
        <v>69</v>
      </c>
      <c r="B185" s="3" t="s">
        <v>273</v>
      </c>
      <c r="C185" s="55" t="s">
        <v>324</v>
      </c>
      <c r="D185" s="54" t="s">
        <v>325</v>
      </c>
      <c r="E185" s="54" t="s">
        <v>341</v>
      </c>
      <c r="F185" s="54" t="s">
        <v>325</v>
      </c>
      <c r="G185" s="54" t="s">
        <v>341</v>
      </c>
      <c r="H185" s="54" t="s">
        <v>142</v>
      </c>
      <c r="I185" s="58"/>
    </row>
    <row r="186" spans="1:9" ht="153" x14ac:dyDescent="0.25">
      <c r="A186" s="59" t="s">
        <v>648</v>
      </c>
      <c r="B186" s="62" t="s">
        <v>649</v>
      </c>
      <c r="C186" s="55" t="s">
        <v>324</v>
      </c>
      <c r="D186" s="59" t="s">
        <v>142</v>
      </c>
      <c r="E186" s="59" t="s">
        <v>348</v>
      </c>
      <c r="F186" s="50" t="s">
        <v>142</v>
      </c>
      <c r="G186" s="59" t="s">
        <v>348</v>
      </c>
      <c r="H186" s="54" t="s">
        <v>330</v>
      </c>
      <c r="I186" s="58"/>
    </row>
    <row r="187" spans="1:9" ht="25.5" x14ac:dyDescent="0.25">
      <c r="A187" s="59" t="s">
        <v>650</v>
      </c>
      <c r="B187" s="62" t="s">
        <v>651</v>
      </c>
      <c r="C187" s="63" t="s">
        <v>347</v>
      </c>
      <c r="D187" s="54" t="s">
        <v>142</v>
      </c>
      <c r="E187" s="54" t="s">
        <v>348</v>
      </c>
      <c r="F187" s="50" t="s">
        <v>142</v>
      </c>
      <c r="G187" s="54" t="s">
        <v>348</v>
      </c>
      <c r="H187" s="54" t="s">
        <v>349</v>
      </c>
      <c r="I187" s="58"/>
    </row>
    <row r="188" spans="1:9" ht="96" x14ac:dyDescent="0.25">
      <c r="A188" s="59" t="s">
        <v>652</v>
      </c>
      <c r="B188" s="62" t="s">
        <v>653</v>
      </c>
      <c r="C188" s="55" t="s">
        <v>324</v>
      </c>
      <c r="D188" s="59" t="s">
        <v>142</v>
      </c>
      <c r="E188" s="59" t="s">
        <v>348</v>
      </c>
      <c r="F188" s="50" t="s">
        <v>142</v>
      </c>
      <c r="G188" s="59" t="s">
        <v>348</v>
      </c>
      <c r="H188" s="54" t="s">
        <v>654</v>
      </c>
      <c r="I188" s="58"/>
    </row>
    <row r="189" spans="1:9" ht="38.25" x14ac:dyDescent="0.25">
      <c r="A189" s="59" t="s">
        <v>655</v>
      </c>
      <c r="B189" s="61" t="s">
        <v>656</v>
      </c>
      <c r="C189" s="63" t="s">
        <v>333</v>
      </c>
      <c r="D189" s="59" t="s">
        <v>142</v>
      </c>
      <c r="E189" s="59" t="s">
        <v>341</v>
      </c>
      <c r="F189" s="50" t="s">
        <v>142</v>
      </c>
      <c r="G189" s="59" t="s">
        <v>341</v>
      </c>
      <c r="H189" s="54" t="s">
        <v>338</v>
      </c>
      <c r="I189" s="58"/>
    </row>
    <row r="190" spans="1:9" ht="15" customHeight="1" x14ac:dyDescent="0.25">
      <c r="A190" s="152" t="s">
        <v>275</v>
      </c>
      <c r="B190" s="153" t="s">
        <v>276</v>
      </c>
      <c r="C190" s="153"/>
      <c r="D190" s="153"/>
      <c r="E190" s="153"/>
      <c r="F190" s="153"/>
      <c r="G190" s="153"/>
      <c r="H190" s="153"/>
      <c r="I190" s="153"/>
    </row>
    <row r="191" spans="1:9" ht="15" customHeight="1" x14ac:dyDescent="0.25">
      <c r="A191" s="152"/>
      <c r="B191" s="153" t="s">
        <v>154</v>
      </c>
      <c r="C191" s="153"/>
      <c r="D191" s="153"/>
      <c r="E191" s="153"/>
      <c r="F191" s="153"/>
      <c r="G191" s="153"/>
      <c r="H191" s="153"/>
      <c r="I191" s="153"/>
    </row>
    <row r="192" spans="1:9" ht="96" x14ac:dyDescent="0.25">
      <c r="A192" s="59" t="s">
        <v>277</v>
      </c>
      <c r="B192" s="59" t="s">
        <v>657</v>
      </c>
      <c r="C192" s="55" t="s">
        <v>324</v>
      </c>
      <c r="D192" s="54" t="s">
        <v>325</v>
      </c>
      <c r="E192" s="54" t="s">
        <v>326</v>
      </c>
      <c r="F192" s="54" t="s">
        <v>325</v>
      </c>
      <c r="G192" s="54" t="s">
        <v>326</v>
      </c>
      <c r="H192" s="50" t="s">
        <v>142</v>
      </c>
      <c r="I192" s="58"/>
    </row>
    <row r="193" spans="1:9" ht="15" customHeight="1" x14ac:dyDescent="0.25">
      <c r="A193" s="152" t="s">
        <v>280</v>
      </c>
      <c r="B193" s="153" t="s">
        <v>281</v>
      </c>
      <c r="C193" s="153"/>
      <c r="D193" s="153"/>
      <c r="E193" s="153"/>
      <c r="F193" s="153"/>
      <c r="G193" s="153"/>
      <c r="H193" s="153"/>
      <c r="I193" s="153"/>
    </row>
    <row r="194" spans="1:9" ht="15" customHeight="1" x14ac:dyDescent="0.25">
      <c r="A194" s="152"/>
      <c r="B194" s="153" t="s">
        <v>154</v>
      </c>
      <c r="C194" s="153"/>
      <c r="D194" s="153"/>
      <c r="E194" s="153"/>
      <c r="F194" s="153"/>
      <c r="G194" s="153"/>
      <c r="H194" s="153"/>
      <c r="I194" s="153"/>
    </row>
    <row r="195" spans="1:9" ht="38.25" x14ac:dyDescent="0.25">
      <c r="A195" s="59" t="s">
        <v>282</v>
      </c>
      <c r="B195" s="61" t="s">
        <v>658</v>
      </c>
      <c r="C195" s="63" t="s">
        <v>333</v>
      </c>
      <c r="D195" s="54" t="s">
        <v>325</v>
      </c>
      <c r="E195" s="54" t="s">
        <v>326</v>
      </c>
      <c r="F195" s="54" t="s">
        <v>325</v>
      </c>
      <c r="G195" s="54" t="s">
        <v>326</v>
      </c>
      <c r="H195" s="50" t="s">
        <v>142</v>
      </c>
      <c r="I195" s="58"/>
    </row>
    <row r="196" spans="1:9" ht="15" customHeight="1" x14ac:dyDescent="0.25">
      <c r="A196" s="152" t="s">
        <v>286</v>
      </c>
      <c r="B196" s="153" t="s">
        <v>287</v>
      </c>
      <c r="C196" s="153"/>
      <c r="D196" s="153"/>
      <c r="E196" s="153"/>
      <c r="F196" s="153"/>
      <c r="G196" s="153"/>
      <c r="H196" s="153"/>
      <c r="I196" s="153"/>
    </row>
    <row r="197" spans="1:9" ht="15" customHeight="1" x14ac:dyDescent="0.25">
      <c r="A197" s="152"/>
      <c r="B197" s="153" t="s">
        <v>154</v>
      </c>
      <c r="C197" s="153"/>
      <c r="D197" s="153"/>
      <c r="E197" s="153"/>
      <c r="F197" s="153"/>
      <c r="G197" s="153"/>
      <c r="H197" s="153"/>
      <c r="I197" s="153"/>
    </row>
    <row r="198" spans="1:9" ht="38.25" x14ac:dyDescent="0.25">
      <c r="A198" s="59" t="s">
        <v>288</v>
      </c>
      <c r="B198" s="61" t="s">
        <v>659</v>
      </c>
      <c r="C198" s="63" t="s">
        <v>290</v>
      </c>
      <c r="D198" s="54" t="s">
        <v>325</v>
      </c>
      <c r="E198" s="54" t="s">
        <v>326</v>
      </c>
      <c r="F198" s="54" t="s">
        <v>325</v>
      </c>
      <c r="G198" s="54" t="s">
        <v>326</v>
      </c>
      <c r="H198" s="54" t="s">
        <v>142</v>
      </c>
      <c r="I198" s="58"/>
    </row>
    <row r="199" spans="1:9" ht="96" x14ac:dyDescent="0.25">
      <c r="A199" s="59" t="s">
        <v>292</v>
      </c>
      <c r="B199" s="61" t="s">
        <v>293</v>
      </c>
      <c r="C199" s="55" t="s">
        <v>324</v>
      </c>
      <c r="D199" s="54" t="s">
        <v>660</v>
      </c>
      <c r="E199" s="59" t="s">
        <v>329</v>
      </c>
      <c r="F199" s="54" t="s">
        <v>660</v>
      </c>
      <c r="G199" s="59" t="s">
        <v>329</v>
      </c>
      <c r="H199" s="54" t="s">
        <v>142</v>
      </c>
      <c r="I199" s="58"/>
    </row>
    <row r="200" spans="1:9" ht="96" x14ac:dyDescent="0.25">
      <c r="A200" s="59" t="s">
        <v>661</v>
      </c>
      <c r="B200" s="61" t="s">
        <v>662</v>
      </c>
      <c r="C200" s="55" t="s">
        <v>324</v>
      </c>
      <c r="D200" s="59" t="s">
        <v>142</v>
      </c>
      <c r="E200" s="59" t="s">
        <v>329</v>
      </c>
      <c r="F200" s="50" t="s">
        <v>142</v>
      </c>
      <c r="G200" s="59" t="s">
        <v>329</v>
      </c>
      <c r="H200" s="54" t="s">
        <v>338</v>
      </c>
      <c r="I200" s="58"/>
    </row>
    <row r="201" spans="1:9" ht="229.5" x14ac:dyDescent="0.25">
      <c r="A201" s="59" t="s">
        <v>296</v>
      </c>
      <c r="B201" s="61" t="s">
        <v>232</v>
      </c>
      <c r="C201" s="55" t="s">
        <v>324</v>
      </c>
      <c r="D201" s="72" t="s">
        <v>663</v>
      </c>
      <c r="E201" s="72" t="s">
        <v>584</v>
      </c>
      <c r="F201" s="72" t="s">
        <v>663</v>
      </c>
      <c r="G201" s="72" t="s">
        <v>584</v>
      </c>
      <c r="H201" s="59" t="s">
        <v>142</v>
      </c>
      <c r="I201" s="58"/>
    </row>
    <row r="202" spans="1:9" ht="153" x14ac:dyDescent="0.25">
      <c r="A202" s="59" t="s">
        <v>664</v>
      </c>
      <c r="B202" s="62" t="s">
        <v>514</v>
      </c>
      <c r="C202" s="55" t="s">
        <v>324</v>
      </c>
      <c r="D202" s="72" t="s">
        <v>142</v>
      </c>
      <c r="E202" s="72" t="s">
        <v>372</v>
      </c>
      <c r="F202" s="50" t="s">
        <v>142</v>
      </c>
      <c r="G202" s="72" t="s">
        <v>372</v>
      </c>
      <c r="H202" s="59" t="s">
        <v>330</v>
      </c>
      <c r="I202" s="58"/>
    </row>
    <row r="203" spans="1:9" ht="96" x14ac:dyDescent="0.25">
      <c r="A203" s="59" t="s">
        <v>665</v>
      </c>
      <c r="B203" s="62" t="s">
        <v>523</v>
      </c>
      <c r="C203" s="55" t="s">
        <v>324</v>
      </c>
      <c r="D203" s="72" t="s">
        <v>142</v>
      </c>
      <c r="E203" s="72" t="s">
        <v>372</v>
      </c>
      <c r="F203" s="50" t="s">
        <v>142</v>
      </c>
      <c r="G203" s="72" t="s">
        <v>372</v>
      </c>
      <c r="H203" s="59" t="s">
        <v>524</v>
      </c>
      <c r="I203" s="58"/>
    </row>
    <row r="204" spans="1:9" ht="102" x14ac:dyDescent="0.25">
      <c r="A204" s="59" t="s">
        <v>666</v>
      </c>
      <c r="B204" s="62" t="s">
        <v>526</v>
      </c>
      <c r="C204" s="55" t="s">
        <v>324</v>
      </c>
      <c r="D204" s="72" t="s">
        <v>142</v>
      </c>
      <c r="E204" s="72" t="s">
        <v>372</v>
      </c>
      <c r="F204" s="50" t="s">
        <v>142</v>
      </c>
      <c r="G204" s="72" t="s">
        <v>372</v>
      </c>
      <c r="H204" s="59" t="s">
        <v>527</v>
      </c>
      <c r="I204" s="58"/>
    </row>
    <row r="205" spans="1:9" ht="114.75" x14ac:dyDescent="0.25">
      <c r="A205" s="59" t="s">
        <v>667</v>
      </c>
      <c r="B205" s="62" t="s">
        <v>529</v>
      </c>
      <c r="C205" s="63" t="s">
        <v>668</v>
      </c>
      <c r="D205" s="72" t="s">
        <v>142</v>
      </c>
      <c r="E205" s="72" t="s">
        <v>595</v>
      </c>
      <c r="F205" s="50" t="s">
        <v>142</v>
      </c>
      <c r="G205" s="72" t="s">
        <v>595</v>
      </c>
      <c r="H205" s="59" t="s">
        <v>338</v>
      </c>
      <c r="I205" s="58"/>
    </row>
    <row r="206" spans="1:9" ht="191.25" customHeight="1" x14ac:dyDescent="0.25">
      <c r="A206" s="59" t="s">
        <v>297</v>
      </c>
      <c r="B206" s="61" t="s">
        <v>298</v>
      </c>
      <c r="C206" s="55" t="s">
        <v>324</v>
      </c>
      <c r="D206" s="72" t="s">
        <v>669</v>
      </c>
      <c r="E206" s="72" t="s">
        <v>326</v>
      </c>
      <c r="F206" s="73">
        <v>45925</v>
      </c>
      <c r="G206" s="72" t="s">
        <v>326</v>
      </c>
      <c r="H206" s="59" t="s">
        <v>142</v>
      </c>
      <c r="I206" s="58"/>
    </row>
    <row r="207" spans="1:9" ht="153" x14ac:dyDescent="0.25">
      <c r="A207" s="59" t="s">
        <v>670</v>
      </c>
      <c r="B207" s="62" t="s">
        <v>514</v>
      </c>
      <c r="C207" s="55" t="s">
        <v>324</v>
      </c>
      <c r="D207" s="72" t="s">
        <v>142</v>
      </c>
      <c r="E207" s="72" t="s">
        <v>348</v>
      </c>
      <c r="F207" s="50" t="s">
        <v>142</v>
      </c>
      <c r="G207" s="72" t="s">
        <v>348</v>
      </c>
      <c r="H207" s="59" t="s">
        <v>330</v>
      </c>
      <c r="I207" s="58"/>
    </row>
    <row r="208" spans="1:9" ht="127.5" x14ac:dyDescent="0.25">
      <c r="A208" s="59" t="s">
        <v>671</v>
      </c>
      <c r="B208" s="62" t="s">
        <v>672</v>
      </c>
      <c r="C208" s="55" t="s">
        <v>324</v>
      </c>
      <c r="D208" s="72" t="s">
        <v>142</v>
      </c>
      <c r="E208" s="72" t="s">
        <v>329</v>
      </c>
      <c r="F208" s="50" t="s">
        <v>142</v>
      </c>
      <c r="G208" s="72" t="s">
        <v>329</v>
      </c>
      <c r="H208" s="59" t="s">
        <v>673</v>
      </c>
      <c r="I208" s="58"/>
    </row>
    <row r="209" spans="1:9" ht="127.5" x14ac:dyDescent="0.25">
      <c r="A209" s="59" t="s">
        <v>674</v>
      </c>
      <c r="B209" s="62" t="s">
        <v>675</v>
      </c>
      <c r="C209" s="63" t="s">
        <v>668</v>
      </c>
      <c r="D209" s="72" t="s">
        <v>142</v>
      </c>
      <c r="E209" s="72" t="s">
        <v>368</v>
      </c>
      <c r="F209" s="50" t="s">
        <v>142</v>
      </c>
      <c r="G209" s="72" t="s">
        <v>368</v>
      </c>
      <c r="H209" s="59" t="s">
        <v>338</v>
      </c>
      <c r="I209" s="58"/>
    </row>
    <row r="210" spans="1:9" ht="15" customHeight="1" x14ac:dyDescent="0.25">
      <c r="A210" s="152" t="s">
        <v>301</v>
      </c>
      <c r="B210" s="153" t="s">
        <v>302</v>
      </c>
      <c r="C210" s="153"/>
      <c r="D210" s="153"/>
      <c r="E210" s="153"/>
      <c r="F210" s="153"/>
      <c r="G210" s="153"/>
      <c r="H210" s="153"/>
      <c r="I210" s="153"/>
    </row>
    <row r="211" spans="1:9" ht="15" customHeight="1" x14ac:dyDescent="0.25">
      <c r="A211" s="152"/>
      <c r="B211" s="153" t="s">
        <v>154</v>
      </c>
      <c r="C211" s="153"/>
      <c r="D211" s="153"/>
      <c r="E211" s="153"/>
      <c r="F211" s="153"/>
      <c r="G211" s="153"/>
      <c r="H211" s="153"/>
      <c r="I211" s="153"/>
    </row>
    <row r="212" spans="1:9" ht="96" x14ac:dyDescent="0.25">
      <c r="A212" s="59" t="s">
        <v>303</v>
      </c>
      <c r="B212" s="61" t="s">
        <v>676</v>
      </c>
      <c r="C212" s="55" t="s">
        <v>324</v>
      </c>
      <c r="D212" s="59" t="s">
        <v>325</v>
      </c>
      <c r="E212" s="59" t="s">
        <v>357</v>
      </c>
      <c r="F212" s="54" t="s">
        <v>325</v>
      </c>
      <c r="G212" s="59" t="s">
        <v>357</v>
      </c>
      <c r="H212" s="54" t="s">
        <v>142</v>
      </c>
      <c r="I212" s="58"/>
    </row>
    <row r="213" spans="1:9" ht="153" x14ac:dyDescent="0.25">
      <c r="A213" s="59" t="s">
        <v>677</v>
      </c>
      <c r="B213" s="62" t="s">
        <v>678</v>
      </c>
      <c r="C213" s="55" t="s">
        <v>324</v>
      </c>
      <c r="D213" s="59" t="s">
        <v>142</v>
      </c>
      <c r="E213" s="59" t="s">
        <v>375</v>
      </c>
      <c r="F213" s="50" t="s">
        <v>142</v>
      </c>
      <c r="G213" s="59" t="s">
        <v>375</v>
      </c>
      <c r="H213" s="54" t="s">
        <v>330</v>
      </c>
      <c r="I213" s="58"/>
    </row>
    <row r="214" spans="1:9" ht="25.5" x14ac:dyDescent="0.25">
      <c r="A214" s="59" t="s">
        <v>679</v>
      </c>
      <c r="B214" s="62" t="s">
        <v>680</v>
      </c>
      <c r="C214" s="55" t="s">
        <v>347</v>
      </c>
      <c r="D214" s="59" t="s">
        <v>142</v>
      </c>
      <c r="E214" s="59" t="s">
        <v>368</v>
      </c>
      <c r="F214" s="50" t="s">
        <v>142</v>
      </c>
      <c r="G214" s="59" t="s">
        <v>368</v>
      </c>
      <c r="H214" s="54" t="s">
        <v>349</v>
      </c>
      <c r="I214" s="58"/>
    </row>
    <row r="215" spans="1:9" ht="96" x14ac:dyDescent="0.25">
      <c r="A215" s="59" t="s">
        <v>681</v>
      </c>
      <c r="B215" s="62" t="s">
        <v>682</v>
      </c>
      <c r="C215" s="55" t="s">
        <v>324</v>
      </c>
      <c r="D215" s="59" t="s">
        <v>142</v>
      </c>
      <c r="E215" s="59" t="s">
        <v>357</v>
      </c>
      <c r="F215" s="50" t="s">
        <v>142</v>
      </c>
      <c r="G215" s="59" t="s">
        <v>357</v>
      </c>
      <c r="H215" s="54" t="s">
        <v>353</v>
      </c>
      <c r="I215" s="58"/>
    </row>
    <row r="216" spans="1:9" ht="38.25" x14ac:dyDescent="0.25">
      <c r="A216" s="59" t="s">
        <v>683</v>
      </c>
      <c r="B216" s="62" t="s">
        <v>684</v>
      </c>
      <c r="C216" s="63" t="s">
        <v>333</v>
      </c>
      <c r="D216" s="59" t="s">
        <v>142</v>
      </c>
      <c r="E216" s="59" t="s">
        <v>357</v>
      </c>
      <c r="F216" s="50" t="s">
        <v>142</v>
      </c>
      <c r="G216" s="59" t="s">
        <v>357</v>
      </c>
      <c r="H216" s="54" t="s">
        <v>338</v>
      </c>
      <c r="I216" s="58"/>
    </row>
    <row r="217" spans="1:9" ht="153" x14ac:dyDescent="0.25">
      <c r="A217" s="59" t="s">
        <v>306</v>
      </c>
      <c r="B217" s="61" t="s">
        <v>307</v>
      </c>
      <c r="C217" s="55" t="s">
        <v>324</v>
      </c>
      <c r="D217" s="59" t="s">
        <v>325</v>
      </c>
      <c r="E217" s="59" t="s">
        <v>357</v>
      </c>
      <c r="F217" s="54" t="s">
        <v>325</v>
      </c>
      <c r="G217" s="59" t="s">
        <v>357</v>
      </c>
      <c r="H217" s="54" t="s">
        <v>142</v>
      </c>
      <c r="I217" s="58"/>
    </row>
    <row r="218" spans="1:9" ht="153" x14ac:dyDescent="0.25">
      <c r="A218" s="59" t="s">
        <v>685</v>
      </c>
      <c r="B218" s="62" t="s">
        <v>686</v>
      </c>
      <c r="C218" s="55" t="s">
        <v>324</v>
      </c>
      <c r="D218" s="59" t="s">
        <v>142</v>
      </c>
      <c r="E218" s="59" t="s">
        <v>375</v>
      </c>
      <c r="F218" s="50" t="s">
        <v>142</v>
      </c>
      <c r="G218" s="59" t="s">
        <v>375</v>
      </c>
      <c r="H218" s="54" t="s">
        <v>330</v>
      </c>
      <c r="I218" s="58"/>
    </row>
    <row r="219" spans="1:9" ht="25.5" x14ac:dyDescent="0.25">
      <c r="A219" s="59" t="s">
        <v>687</v>
      </c>
      <c r="B219" s="62" t="s">
        <v>688</v>
      </c>
      <c r="C219" s="55" t="s">
        <v>347</v>
      </c>
      <c r="D219" s="59" t="s">
        <v>142</v>
      </c>
      <c r="E219" s="59" t="s">
        <v>368</v>
      </c>
      <c r="F219" s="50" t="s">
        <v>142</v>
      </c>
      <c r="G219" s="59" t="s">
        <v>368</v>
      </c>
      <c r="H219" s="54" t="s">
        <v>349</v>
      </c>
      <c r="I219" s="58"/>
    </row>
    <row r="220" spans="1:9" ht="96" x14ac:dyDescent="0.25">
      <c r="A220" s="59" t="s">
        <v>689</v>
      </c>
      <c r="B220" s="62" t="s">
        <v>690</v>
      </c>
      <c r="C220" s="55" t="s">
        <v>324</v>
      </c>
      <c r="D220" s="59" t="s">
        <v>142</v>
      </c>
      <c r="E220" s="59" t="s">
        <v>357</v>
      </c>
      <c r="F220" s="50" t="s">
        <v>142</v>
      </c>
      <c r="G220" s="59" t="s">
        <v>357</v>
      </c>
      <c r="H220" s="54" t="s">
        <v>353</v>
      </c>
      <c r="I220" s="58"/>
    </row>
    <row r="221" spans="1:9" ht="38.25" x14ac:dyDescent="0.25">
      <c r="A221" s="59" t="s">
        <v>691</v>
      </c>
      <c r="B221" s="62" t="s">
        <v>692</v>
      </c>
      <c r="C221" s="63" t="s">
        <v>333</v>
      </c>
      <c r="D221" s="59" t="s">
        <v>142</v>
      </c>
      <c r="E221" s="59" t="s">
        <v>357</v>
      </c>
      <c r="F221" s="50" t="s">
        <v>142</v>
      </c>
      <c r="G221" s="59" t="s">
        <v>357</v>
      </c>
      <c r="H221" s="54" t="s">
        <v>338</v>
      </c>
      <c r="I221" s="58"/>
    </row>
    <row r="222" spans="1:9" ht="96" x14ac:dyDescent="0.25">
      <c r="A222" s="59" t="s">
        <v>308</v>
      </c>
      <c r="B222" s="61" t="s">
        <v>693</v>
      </c>
      <c r="C222" s="55" t="s">
        <v>324</v>
      </c>
      <c r="D222" s="59" t="s">
        <v>325</v>
      </c>
      <c r="E222" s="59" t="s">
        <v>357</v>
      </c>
      <c r="F222" s="54" t="s">
        <v>325</v>
      </c>
      <c r="G222" s="59" t="s">
        <v>357</v>
      </c>
      <c r="H222" s="54" t="s">
        <v>142</v>
      </c>
      <c r="I222" s="58"/>
    </row>
    <row r="223" spans="1:9" ht="153" x14ac:dyDescent="0.25">
      <c r="A223" s="59" t="s">
        <v>694</v>
      </c>
      <c r="B223" s="62" t="s">
        <v>695</v>
      </c>
      <c r="C223" s="55" t="s">
        <v>324</v>
      </c>
      <c r="D223" s="59" t="s">
        <v>142</v>
      </c>
      <c r="E223" s="59" t="s">
        <v>375</v>
      </c>
      <c r="F223" s="50" t="s">
        <v>142</v>
      </c>
      <c r="G223" s="59" t="s">
        <v>375</v>
      </c>
      <c r="H223" s="54" t="s">
        <v>330</v>
      </c>
      <c r="I223" s="58"/>
    </row>
    <row r="224" spans="1:9" ht="25.5" x14ac:dyDescent="0.25">
      <c r="A224" s="59" t="s">
        <v>696</v>
      </c>
      <c r="B224" s="62" t="s">
        <v>697</v>
      </c>
      <c r="C224" s="55" t="s">
        <v>347</v>
      </c>
      <c r="D224" s="59" t="s">
        <v>142</v>
      </c>
      <c r="E224" s="59" t="s">
        <v>368</v>
      </c>
      <c r="F224" s="50" t="s">
        <v>142</v>
      </c>
      <c r="G224" s="59" t="s">
        <v>368</v>
      </c>
      <c r="H224" s="54" t="s">
        <v>349</v>
      </c>
      <c r="I224" s="58"/>
    </row>
    <row r="225" spans="1:9" ht="96" x14ac:dyDescent="0.25">
      <c r="A225" s="59" t="s">
        <v>698</v>
      </c>
      <c r="B225" s="62" t="s">
        <v>699</v>
      </c>
      <c r="C225" s="55" t="s">
        <v>324</v>
      </c>
      <c r="D225" s="59" t="s">
        <v>142</v>
      </c>
      <c r="E225" s="59" t="s">
        <v>357</v>
      </c>
      <c r="F225" s="50" t="s">
        <v>142</v>
      </c>
      <c r="G225" s="59" t="s">
        <v>357</v>
      </c>
      <c r="H225" s="54" t="s">
        <v>353</v>
      </c>
      <c r="I225" s="58"/>
    </row>
    <row r="226" spans="1:9" ht="38.25" x14ac:dyDescent="0.25">
      <c r="A226" s="59" t="s">
        <v>700</v>
      </c>
      <c r="B226" s="61" t="s">
        <v>701</v>
      </c>
      <c r="C226" s="63" t="s">
        <v>333</v>
      </c>
      <c r="D226" s="59" t="s">
        <v>142</v>
      </c>
      <c r="E226" s="59" t="s">
        <v>357</v>
      </c>
      <c r="F226" s="50" t="s">
        <v>142</v>
      </c>
      <c r="G226" s="59" t="s">
        <v>357</v>
      </c>
      <c r="H226" s="54" t="s">
        <v>338</v>
      </c>
      <c r="I226" s="58"/>
    </row>
    <row r="228" spans="1:9" ht="15.75" x14ac:dyDescent="0.25">
      <c r="A228" s="154"/>
      <c r="B228" s="154"/>
      <c r="C228" s="154"/>
      <c r="D228" s="154"/>
      <c r="E228" s="154"/>
    </row>
    <row r="229" spans="1:9" ht="15.75" x14ac:dyDescent="0.25">
      <c r="A229" s="38" t="s">
        <v>313</v>
      </c>
      <c r="B229" s="39"/>
      <c r="C229" s="40"/>
      <c r="D229" s="39"/>
      <c r="E229" s="41"/>
      <c r="H229" s="43" t="s">
        <v>314</v>
      </c>
    </row>
  </sheetData>
  <mergeCells count="23">
    <mergeCell ref="A1:I1"/>
    <mergeCell ref="A5:A6"/>
    <mergeCell ref="B5:I5"/>
    <mergeCell ref="B6:I6"/>
    <mergeCell ref="A35:A36"/>
    <mergeCell ref="B35:I35"/>
    <mergeCell ref="B36:I36"/>
    <mergeCell ref="A155:A156"/>
    <mergeCell ref="B155:I155"/>
    <mergeCell ref="B156:I156"/>
    <mergeCell ref="A190:A191"/>
    <mergeCell ref="B190:I190"/>
    <mergeCell ref="B191:I191"/>
    <mergeCell ref="A210:A211"/>
    <mergeCell ref="B210:I210"/>
    <mergeCell ref="B211:I211"/>
    <mergeCell ref="A228:E228"/>
    <mergeCell ref="A193:A194"/>
    <mergeCell ref="B193:I193"/>
    <mergeCell ref="B194:I194"/>
    <mergeCell ref="A196:A197"/>
    <mergeCell ref="B196:I196"/>
    <mergeCell ref="B197:I197"/>
  </mergeCells>
  <pageMargins left="0.25" right="0.25" top="0.75" bottom="0.75" header="0.511811023622047" footer="0.511811023622047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1783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Целевые показатели</vt:lpstr>
      <vt:lpstr>Финансирование</vt:lpstr>
      <vt:lpstr>План реализации</vt:lpstr>
      <vt:lpstr>Финансирование!Заголовки_для_печати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Matyashova</cp:lastModifiedBy>
  <cp:revision>317</cp:revision>
  <cp:lastPrinted>2026-03-16T14:09:52Z</cp:lastPrinted>
  <dcterms:created xsi:type="dcterms:W3CDTF">2006-09-28T05:33:49Z</dcterms:created>
  <dcterms:modified xsi:type="dcterms:W3CDTF">2026-04-06T14:51:57Z</dcterms:modified>
  <dc:language>ru-RU</dc:language>
</cp:coreProperties>
</file>